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ARR\TARIFF-2022-23\DATA FROM VARIOUS WINGS\O&amp;M 2022-23\"/>
    </mc:Choice>
  </mc:AlternateContent>
  <bookViews>
    <workbookView xWindow="0" yWindow="0" windowWidth="21600" windowHeight="9735" tabRatio="902" activeTab="7"/>
  </bookViews>
  <sheets>
    <sheet name="P-3 Berhampur" sheetId="7" r:id="rId1"/>
    <sheet name="P-3 Bhubaneswar" sheetId="11" r:id="rId2"/>
    <sheet name="P-3 Bolangir" sheetId="12" r:id="rId3"/>
    <sheet name="P-3 Burla" sheetId="6" r:id="rId4"/>
    <sheet name="P-3Chainpal" sheetId="3" r:id="rId5"/>
    <sheet name="P-3 Cuttack" sheetId="10" r:id="rId6"/>
    <sheet name="P-3 Jajpur Road" sheetId="8" r:id="rId7"/>
    <sheet name="P-3 Jeypore" sheetId="9" r:id="rId8"/>
    <sheet name="Sheet1" sheetId="13" r:id="rId9"/>
  </sheets>
  <definedNames>
    <definedName name="_xlnm.Print_Area" localSheetId="0">'P-3 Berhampur'!$A$1:$O$204</definedName>
    <definedName name="_xlnm.Print_Area" localSheetId="1">'P-3 Bhubaneswar'!$A$1:$O$303</definedName>
    <definedName name="_xlnm.Print_Area" localSheetId="2">'P-3 Bolangir'!$A$1:$O$212</definedName>
    <definedName name="_xlnm.Print_Area" localSheetId="3">'P-3 Burla'!$A$1:$O$359</definedName>
    <definedName name="_xlnm.Print_Area" localSheetId="5">'P-3 Cuttack'!$A$1:$O$248</definedName>
    <definedName name="_xlnm.Print_Area" localSheetId="6">'P-3 Jajpur Road'!$A$1:$O$393</definedName>
    <definedName name="_xlnm.Print_Area" localSheetId="7">'P-3 Jeypore'!$A$1:$O$237</definedName>
    <definedName name="_xlnm.Print_Area" localSheetId="4">'P-3Chainpal'!$A$1:$O$179</definedName>
    <definedName name="_xlnm.Print_Titles" localSheetId="0">'P-3 Berhampur'!$1:$4</definedName>
    <definedName name="_xlnm.Print_Titles" localSheetId="1">'P-3 Bhubaneswar'!$1:$3</definedName>
    <definedName name="_xlnm.Print_Titles" localSheetId="2">'P-3 Bolangir'!$1:$3</definedName>
    <definedName name="_xlnm.Print_Titles" localSheetId="3">'P-3 Burla'!$1:$3</definedName>
    <definedName name="_xlnm.Print_Titles" localSheetId="5">'P-3 Cuttack'!$1:$3</definedName>
    <definedName name="_xlnm.Print_Titles" localSheetId="6">'P-3 Jajpur Road'!$1:$3</definedName>
    <definedName name="_xlnm.Print_Titles" localSheetId="7">'P-3 Jeypore'!$1:$3</definedName>
    <definedName name="_xlnm.Print_Titles" localSheetId="4">'P-3Chainpal'!$1:$3</definedName>
  </definedNames>
  <calcPr calcId="152511" iterate="1" iterateCount="101"/>
</workbook>
</file>

<file path=xl/calcChain.xml><?xml version="1.0" encoding="utf-8"?>
<calcChain xmlns="http://schemas.openxmlformats.org/spreadsheetml/2006/main">
  <c r="O131" i="12" l="1"/>
  <c r="K208" i="12"/>
  <c r="I208" i="12"/>
  <c r="G208" i="12"/>
  <c r="E208" i="12"/>
  <c r="O181" i="12"/>
  <c r="O102" i="12"/>
  <c r="O101" i="12"/>
  <c r="O100" i="12"/>
  <c r="O99" i="12"/>
  <c r="O98" i="12"/>
  <c r="M93" i="12"/>
  <c r="M92" i="12"/>
  <c r="L89" i="12"/>
  <c r="L88" i="12"/>
  <c r="M77" i="12"/>
  <c r="O114" i="12"/>
  <c r="M138" i="12"/>
  <c r="M143" i="7"/>
  <c r="O76" i="7"/>
  <c r="O75" i="7"/>
  <c r="O173" i="9" l="1"/>
  <c r="O172" i="9"/>
  <c r="O171" i="9"/>
  <c r="M167" i="9"/>
  <c r="M166" i="9"/>
  <c r="O161" i="9"/>
  <c r="O160" i="9"/>
  <c r="O159" i="9"/>
  <c r="O158" i="9"/>
  <c r="M153" i="9"/>
  <c r="M192" i="9"/>
  <c r="O147" i="9"/>
  <c r="O146" i="9"/>
  <c r="O145" i="9"/>
  <c r="O144" i="9"/>
  <c r="M138" i="9"/>
  <c r="M139" i="9"/>
  <c r="O208" i="9"/>
  <c r="O209" i="9"/>
  <c r="O210" i="9"/>
  <c r="O211" i="9"/>
  <c r="M201" i="9"/>
  <c r="M202" i="9"/>
  <c r="M203" i="9"/>
  <c r="O229" i="9"/>
  <c r="O230" i="9"/>
  <c r="E234" i="9"/>
  <c r="I234" i="9"/>
  <c r="N226" i="9"/>
  <c r="N225" i="9"/>
  <c r="M222" i="9"/>
  <c r="M221" i="9"/>
  <c r="L216" i="9"/>
  <c r="L217" i="9"/>
  <c r="L218" i="9"/>
  <c r="G40" i="9" l="1"/>
  <c r="G39" i="9"/>
  <c r="G36" i="9"/>
  <c r="G35" i="9"/>
  <c r="G34" i="9"/>
  <c r="O42" i="9"/>
  <c r="O41" i="9"/>
  <c r="O47" i="9"/>
  <c r="M27" i="9"/>
  <c r="G234" i="9" l="1"/>
  <c r="N285" i="8"/>
  <c r="N280" i="8"/>
  <c r="N281" i="8"/>
  <c r="N282" i="8"/>
  <c r="N283" i="8"/>
  <c r="L20" i="8"/>
  <c r="I391" i="8"/>
  <c r="G391" i="8"/>
  <c r="E391" i="8"/>
  <c r="N284" i="8" l="1"/>
  <c r="M235" i="8" l="1"/>
  <c r="M234" i="8"/>
  <c r="O103" i="3" l="1"/>
  <c r="O60" i="3"/>
  <c r="O61" i="3"/>
  <c r="O62" i="3"/>
  <c r="O63" i="3"/>
  <c r="O64" i="3"/>
  <c r="O65" i="3"/>
  <c r="M54" i="3"/>
  <c r="M55" i="3"/>
  <c r="O92" i="10"/>
  <c r="O93" i="10"/>
  <c r="O94" i="10"/>
  <c r="O95" i="10"/>
  <c r="O96" i="10"/>
  <c r="O97" i="10"/>
  <c r="O145" i="10"/>
  <c r="O144" i="10"/>
  <c r="O25" i="10"/>
  <c r="O26" i="10"/>
  <c r="M19" i="10"/>
  <c r="M20" i="10"/>
  <c r="O75" i="10"/>
  <c r="O76" i="10"/>
  <c r="M69" i="10"/>
  <c r="M70" i="10"/>
  <c r="M87" i="10"/>
  <c r="O63" i="10"/>
  <c r="O64" i="10"/>
  <c r="O37" i="10" l="1"/>
  <c r="O38" i="10"/>
  <c r="O39" i="10"/>
  <c r="M30" i="10"/>
  <c r="M31" i="10"/>
  <c r="M32" i="10"/>
  <c r="M264" i="6" l="1"/>
  <c r="N83" i="6"/>
  <c r="N82" i="6"/>
  <c r="O228" i="6"/>
  <c r="M219" i="6"/>
  <c r="O166" i="6"/>
  <c r="M50" i="6"/>
  <c r="M51" i="6"/>
  <c r="O42" i="6"/>
  <c r="O43" i="6"/>
  <c r="L33" i="6"/>
  <c r="O46" i="6"/>
  <c r="O45" i="6"/>
  <c r="M7" i="6"/>
  <c r="M8" i="6"/>
  <c r="O297" i="11" l="1"/>
  <c r="M291" i="11"/>
  <c r="O281" i="11"/>
  <c r="O282" i="11"/>
  <c r="O283" i="11"/>
  <c r="O284" i="11"/>
  <c r="O285" i="11"/>
  <c r="O286" i="11"/>
  <c r="O266" i="11"/>
  <c r="M259" i="11"/>
  <c r="M260" i="11"/>
  <c r="O253" i="11"/>
  <c r="O254" i="11"/>
  <c r="M246" i="11"/>
  <c r="M247" i="11"/>
  <c r="O240" i="11"/>
  <c r="O241" i="11"/>
  <c r="M233" i="11"/>
  <c r="M234" i="11"/>
  <c r="O217" i="11"/>
  <c r="M210" i="11"/>
  <c r="M211" i="11"/>
  <c r="O193" i="11"/>
  <c r="O194" i="11"/>
  <c r="O195" i="11"/>
  <c r="O196" i="11"/>
  <c r="O197" i="11"/>
  <c r="O198" i="11"/>
  <c r="O199" i="11"/>
  <c r="O200" i="11"/>
  <c r="O201" i="11"/>
  <c r="O202" i="11"/>
  <c r="O203" i="11"/>
  <c r="O204" i="11"/>
  <c r="O205" i="11"/>
  <c r="M187" i="11"/>
  <c r="L183" i="11"/>
  <c r="K178" i="11"/>
  <c r="K179" i="11"/>
  <c r="M167" i="11"/>
  <c r="O159" i="11"/>
  <c r="O160" i="11"/>
  <c r="O161" i="11"/>
  <c r="M151" i="11"/>
  <c r="M152" i="11"/>
  <c r="M153" i="11"/>
  <c r="O146" i="11"/>
  <c r="O145" i="11"/>
  <c r="M140" i="11"/>
  <c r="O134" i="11"/>
  <c r="M128" i="11"/>
  <c r="M118" i="11"/>
  <c r="M119" i="11"/>
  <c r="M108" i="11"/>
  <c r="O101" i="11"/>
  <c r="O102" i="11"/>
  <c r="O103" i="11"/>
  <c r="M95" i="11"/>
  <c r="L91" i="11"/>
  <c r="O78" i="11"/>
  <c r="O79" i="11"/>
  <c r="O80" i="11"/>
  <c r="O81" i="11"/>
  <c r="O82" i="11"/>
  <c r="O83" i="11"/>
  <c r="O84" i="11"/>
  <c r="O85" i="11"/>
  <c r="O86" i="11"/>
  <c r="M71" i="11"/>
  <c r="M72" i="11"/>
  <c r="L65" i="11"/>
  <c r="L66" i="11"/>
  <c r="L67" i="11"/>
  <c r="O60" i="11"/>
  <c r="M54" i="11"/>
  <c r="O49" i="11"/>
  <c r="O48" i="11"/>
  <c r="M43" i="11"/>
  <c r="O31" i="11"/>
  <c r="O32" i="11"/>
  <c r="O33" i="11"/>
  <c r="O34" i="11"/>
  <c r="O35" i="11"/>
  <c r="O36" i="11"/>
  <c r="O37" i="11"/>
  <c r="O16" i="11"/>
  <c r="M9" i="11"/>
  <c r="M10" i="11"/>
  <c r="I299" i="11"/>
  <c r="G299" i="11"/>
  <c r="E299" i="11"/>
  <c r="M42" i="11"/>
  <c r="M53" i="11"/>
  <c r="M70" i="11"/>
  <c r="M94" i="11"/>
  <c r="M107" i="11"/>
  <c r="M117" i="11"/>
  <c r="M127" i="11"/>
  <c r="M139" i="11"/>
  <c r="M150" i="11"/>
  <c r="M166" i="11"/>
  <c r="M186" i="11"/>
  <c r="M209" i="11"/>
  <c r="M220" i="11"/>
  <c r="M232" i="11"/>
  <c r="M245" i="11"/>
  <c r="M258" i="11"/>
  <c r="M273" i="11"/>
  <c r="M290" i="11"/>
  <c r="F303" i="11" l="1"/>
  <c r="O265" i="11"/>
  <c r="O368" i="8" l="1"/>
  <c r="O369" i="8"/>
  <c r="O367" i="8"/>
  <c r="O388" i="8"/>
  <c r="O387" i="8"/>
  <c r="O328" i="8"/>
  <c r="O347" i="8"/>
  <c r="O348" i="8"/>
  <c r="O349" i="8"/>
  <c r="O350" i="8"/>
  <c r="O351" i="8"/>
  <c r="O352" i="8"/>
  <c r="O353" i="8"/>
  <c r="O354" i="8"/>
  <c r="O355" i="8"/>
  <c r="O356" i="8"/>
  <c r="O346" i="8"/>
  <c r="O89" i="9" l="1"/>
  <c r="M84" i="9"/>
  <c r="O66" i="9"/>
  <c r="M382" i="8"/>
  <c r="M381" i="8"/>
  <c r="M312" i="8"/>
  <c r="O318" i="8"/>
  <c r="O317" i="8"/>
  <c r="M311" i="8"/>
  <c r="O307" i="8"/>
  <c r="O306" i="8"/>
  <c r="M301" i="8"/>
  <c r="O241" i="8"/>
  <c r="O240" i="8"/>
  <c r="O158" i="8"/>
  <c r="O88" i="8"/>
  <c r="O87" i="8"/>
  <c r="O86" i="8"/>
  <c r="O85" i="8"/>
  <c r="O29" i="7"/>
  <c r="O30" i="7"/>
  <c r="O31" i="7"/>
  <c r="O16" i="7"/>
  <c r="O17" i="7"/>
  <c r="O42" i="7"/>
  <c r="O52" i="7"/>
  <c r="O53" i="7"/>
  <c r="O71" i="7"/>
  <c r="O72" i="7"/>
  <c r="O73" i="7"/>
  <c r="O74" i="7"/>
  <c r="O77" i="7"/>
  <c r="O78" i="7"/>
  <c r="O79" i="7"/>
  <c r="O80" i="7"/>
  <c r="O81" i="7"/>
  <c r="O93" i="7"/>
  <c r="O94" i="7"/>
  <c r="O95" i="7"/>
  <c r="O111" i="7"/>
  <c r="O112" i="7"/>
  <c r="O113" i="7"/>
  <c r="O114" i="7"/>
  <c r="O115" i="7"/>
  <c r="O116" i="7"/>
  <c r="O117" i="7"/>
  <c r="O118" i="7"/>
  <c r="O119" i="7"/>
  <c r="O120" i="7"/>
  <c r="O121" i="7"/>
  <c r="O135" i="7"/>
  <c r="O136" i="7"/>
  <c r="O159" i="7"/>
  <c r="O171" i="7"/>
  <c r="O172" i="7"/>
  <c r="O173" i="7"/>
  <c r="O174" i="7"/>
  <c r="O175" i="7"/>
  <c r="O187" i="7"/>
  <c r="O14" i="8"/>
  <c r="O15" i="8"/>
  <c r="O16" i="8"/>
  <c r="M7" i="8"/>
  <c r="M8" i="8"/>
  <c r="M9" i="8"/>
  <c r="O120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4" i="8"/>
  <c r="O103" i="8"/>
  <c r="O102" i="8"/>
  <c r="O101" i="8"/>
  <c r="N98" i="8"/>
  <c r="N393" i="8" s="1"/>
  <c r="M96" i="8"/>
  <c r="K94" i="8"/>
  <c r="K93" i="8"/>
  <c r="O75" i="8"/>
  <c r="O74" i="8"/>
  <c r="M69" i="8"/>
  <c r="M68" i="8"/>
  <c r="M67" i="8"/>
  <c r="O60" i="8"/>
  <c r="O59" i="8"/>
  <c r="O63" i="8"/>
  <c r="O62" i="8"/>
  <c r="O61" i="8"/>
  <c r="O58" i="8"/>
  <c r="O57" i="8"/>
  <c r="O56" i="8"/>
  <c r="M52" i="8"/>
  <c r="M51" i="8"/>
  <c r="M50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M26" i="8"/>
  <c r="M25" i="8"/>
  <c r="L22" i="8"/>
  <c r="L21" i="8"/>
  <c r="M6" i="8"/>
  <c r="O178" i="10"/>
  <c r="O190" i="10"/>
  <c r="O191" i="10"/>
  <c r="O192" i="10"/>
  <c r="O204" i="10"/>
  <c r="O203" i="10"/>
  <c r="M198" i="10"/>
  <c r="M197" i="10"/>
  <c r="M56" i="10"/>
  <c r="O62" i="10"/>
  <c r="O52" i="10"/>
  <c r="O341" i="6"/>
  <c r="O340" i="6"/>
  <c r="N81" i="6"/>
  <c r="N80" i="6"/>
  <c r="O224" i="6"/>
  <c r="O44" i="6"/>
  <c r="M36" i="6"/>
  <c r="L32" i="6"/>
  <c r="M149" i="12"/>
  <c r="O203" i="12"/>
  <c r="N140" i="12"/>
  <c r="N208" i="12" s="1"/>
  <c r="O44" i="12"/>
  <c r="L35" i="12"/>
  <c r="O172" i="11"/>
  <c r="M8" i="11"/>
  <c r="O158" i="11"/>
  <c r="O113" i="11"/>
  <c r="O100" i="11"/>
  <c r="K393" i="8" l="1"/>
  <c r="M142" i="7"/>
  <c r="N132" i="7" l="1"/>
  <c r="M130" i="7"/>
  <c r="L127" i="7"/>
  <c r="L126" i="7"/>
  <c r="M47" i="7" l="1"/>
  <c r="O168" i="3"/>
  <c r="O157" i="3"/>
  <c r="E178" i="3" l="1"/>
  <c r="K136" i="3"/>
  <c r="K137" i="3"/>
  <c r="E247" i="10" l="1"/>
  <c r="E355" i="6"/>
  <c r="E201" i="7"/>
  <c r="O196" i="9" l="1"/>
  <c r="O183" i="9"/>
  <c r="O184" i="9"/>
  <c r="O185" i="9"/>
  <c r="M178" i="9"/>
  <c r="M152" i="9"/>
  <c r="M88" i="7"/>
  <c r="M86" i="7"/>
  <c r="O133" i="9" l="1"/>
  <c r="M128" i="9"/>
  <c r="M127" i="9"/>
  <c r="O111" i="9"/>
  <c r="O110" i="9"/>
  <c r="M105" i="9"/>
  <c r="O79" i="9"/>
  <c r="M362" i="8" l="1"/>
  <c r="M361" i="8"/>
  <c r="M360" i="8"/>
  <c r="M373" i="8"/>
  <c r="O297" i="8"/>
  <c r="O291" i="8"/>
  <c r="O78" i="3"/>
  <c r="O79" i="3"/>
  <c r="M119" i="3"/>
  <c r="M260" i="8"/>
  <c r="O266" i="8"/>
  <c r="O230" i="8"/>
  <c r="O229" i="8"/>
  <c r="L211" i="10" l="1"/>
  <c r="M242" i="10"/>
  <c r="M7" i="10" l="1"/>
  <c r="L103" i="10" l="1"/>
  <c r="M132" i="6" l="1"/>
  <c r="O109" i="6"/>
  <c r="O111" i="6"/>
  <c r="O190" i="6"/>
  <c r="O191" i="6"/>
  <c r="O192" i="6"/>
  <c r="O193" i="6"/>
  <c r="O194" i="6"/>
  <c r="O195" i="6"/>
  <c r="O196" i="6"/>
  <c r="O197" i="6"/>
  <c r="O198" i="6"/>
  <c r="O199" i="6"/>
  <c r="O184" i="6"/>
  <c r="O185" i="6"/>
  <c r="O186" i="6"/>
  <c r="O187" i="6"/>
  <c r="O188" i="6"/>
  <c r="O189" i="6"/>
  <c r="O183" i="6"/>
  <c r="N180" i="6"/>
  <c r="N179" i="6"/>
  <c r="L171" i="6"/>
  <c r="L170" i="6"/>
  <c r="O227" i="6"/>
  <c r="M206" i="6"/>
  <c r="O56" i="6" l="1"/>
  <c r="O12" i="6"/>
  <c r="O26" i="6"/>
  <c r="M188" i="12"/>
  <c r="O83" i="12"/>
  <c r="M136" i="12"/>
  <c r="O128" i="12"/>
  <c r="O129" i="12"/>
  <c r="O130" i="12"/>
  <c r="O127" i="12"/>
  <c r="O156" i="12" l="1"/>
  <c r="M150" i="12"/>
  <c r="M39" i="12"/>
  <c r="L34" i="12"/>
  <c r="O60" i="12"/>
  <c r="O155" i="12"/>
  <c r="O239" i="11"/>
  <c r="O133" i="11" l="1"/>
  <c r="O123" i="11"/>
  <c r="L90" i="11"/>
  <c r="M66" i="7" l="1"/>
  <c r="O207" i="9" l="1"/>
  <c r="M191" i="9"/>
  <c r="M190" i="9"/>
  <c r="O157" i="9"/>
  <c r="O143" i="9"/>
  <c r="M95" i="9"/>
  <c r="M94" i="9"/>
  <c r="O52" i="9"/>
  <c r="O51" i="9"/>
  <c r="O50" i="9"/>
  <c r="O49" i="9"/>
  <c r="O48" i="9"/>
  <c r="O46" i="9"/>
  <c r="O45" i="9"/>
  <c r="O44" i="9"/>
  <c r="O43" i="9"/>
  <c r="O40" i="9"/>
  <c r="O39" i="9"/>
  <c r="O38" i="9"/>
  <c r="O37" i="9"/>
  <c r="O36" i="9"/>
  <c r="O35" i="9"/>
  <c r="O34" i="9"/>
  <c r="N31" i="9"/>
  <c r="N30" i="9"/>
  <c r="M26" i="9"/>
  <c r="M25" i="9"/>
  <c r="M24" i="9"/>
  <c r="L21" i="9"/>
  <c r="L20" i="9"/>
  <c r="M341" i="8"/>
  <c r="M340" i="8"/>
  <c r="M339" i="8"/>
  <c r="M338" i="8"/>
  <c r="M337" i="8"/>
  <c r="L334" i="8"/>
  <c r="L333" i="8"/>
  <c r="L332" i="8"/>
  <c r="M323" i="8"/>
  <c r="M322" i="8"/>
  <c r="O296" i="8"/>
  <c r="O295" i="8"/>
  <c r="O294" i="8"/>
  <c r="O293" i="8"/>
  <c r="O292" i="8"/>
  <c r="O290" i="8"/>
  <c r="O289" i="8"/>
  <c r="O288" i="8"/>
  <c r="O287" i="8"/>
  <c r="M277" i="8"/>
  <c r="M276" i="8"/>
  <c r="M275" i="8"/>
  <c r="L272" i="8"/>
  <c r="L271" i="8"/>
  <c r="L270" i="8"/>
  <c r="O265" i="8"/>
  <c r="M259" i="8"/>
  <c r="M258" i="8"/>
  <c r="O254" i="8"/>
  <c r="O253" i="8"/>
  <c r="O252" i="8"/>
  <c r="M247" i="8"/>
  <c r="M246" i="8"/>
  <c r="M245" i="8"/>
  <c r="M224" i="8"/>
  <c r="M223" i="8"/>
  <c r="M222" i="8"/>
  <c r="O218" i="8"/>
  <c r="O217" i="8"/>
  <c r="M212" i="8"/>
  <c r="M211" i="8"/>
  <c r="O207" i="8"/>
  <c r="O206" i="8"/>
  <c r="M201" i="8"/>
  <c r="M200" i="8"/>
  <c r="M199" i="8"/>
  <c r="O195" i="8"/>
  <c r="O194" i="8"/>
  <c r="O193" i="8"/>
  <c r="M188" i="8"/>
  <c r="M187" i="8"/>
  <c r="O183" i="8"/>
  <c r="O182" i="8"/>
  <c r="O181" i="8"/>
  <c r="O180" i="8"/>
  <c r="M175" i="8"/>
  <c r="M174" i="8"/>
  <c r="M173" i="8"/>
  <c r="O169" i="8"/>
  <c r="O168" i="8"/>
  <c r="M163" i="8"/>
  <c r="M162" i="8"/>
  <c r="O157" i="8"/>
  <c r="M152" i="8"/>
  <c r="M151" i="8"/>
  <c r="M150" i="8"/>
  <c r="O146" i="8"/>
  <c r="O145" i="8"/>
  <c r="O144" i="8"/>
  <c r="O143" i="8"/>
  <c r="O142" i="8"/>
  <c r="O141" i="8"/>
  <c r="O140" i="8"/>
  <c r="O139" i="8"/>
  <c r="O138" i="8"/>
  <c r="O137" i="8"/>
  <c r="O136" i="8"/>
  <c r="M131" i="8"/>
  <c r="M130" i="8"/>
  <c r="M129" i="8"/>
  <c r="L126" i="8"/>
  <c r="L125" i="8"/>
  <c r="L124" i="8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M216" i="10"/>
  <c r="M215" i="10"/>
  <c r="M214" i="10"/>
  <c r="L209" i="10"/>
  <c r="L210" i="10"/>
  <c r="O189" i="10"/>
  <c r="M184" i="10"/>
  <c r="M183" i="10"/>
  <c r="O177" i="10"/>
  <c r="O176" i="10"/>
  <c r="M171" i="10"/>
  <c r="M170" i="10"/>
  <c r="O166" i="10"/>
  <c r="M162" i="10"/>
  <c r="M161" i="10"/>
  <c r="O156" i="10"/>
  <c r="M152" i="10"/>
  <c r="M151" i="10"/>
  <c r="M150" i="10"/>
  <c r="O143" i="10"/>
  <c r="O142" i="10"/>
  <c r="M137" i="10"/>
  <c r="M136" i="10"/>
  <c r="M135" i="10"/>
  <c r="O130" i="10"/>
  <c r="O129" i="10"/>
  <c r="O128" i="10"/>
  <c r="N125" i="10"/>
  <c r="M123" i="10"/>
  <c r="M122" i="10"/>
  <c r="M121" i="10"/>
  <c r="O116" i="10"/>
  <c r="O115" i="10"/>
  <c r="O114" i="10"/>
  <c r="O113" i="10"/>
  <c r="M108" i="10"/>
  <c r="M107" i="10"/>
  <c r="M106" i="10"/>
  <c r="L102" i="10"/>
  <c r="O91" i="10"/>
  <c r="M86" i="10"/>
  <c r="M85" i="10"/>
  <c r="L81" i="10"/>
  <c r="L80" i="10"/>
  <c r="O51" i="10"/>
  <c r="M46" i="10"/>
  <c r="M45" i="10"/>
  <c r="M44" i="10"/>
  <c r="O24" i="10"/>
  <c r="M18" i="10"/>
  <c r="O14" i="10"/>
  <c r="O90" i="3"/>
  <c r="M85" i="3"/>
  <c r="M84" i="3"/>
  <c r="M83" i="3"/>
  <c r="O77" i="3"/>
  <c r="O76" i="3"/>
  <c r="M71" i="3"/>
  <c r="M70" i="3"/>
  <c r="M69" i="3"/>
  <c r="O50" i="3"/>
  <c r="O49" i="3"/>
  <c r="O48" i="3"/>
  <c r="O47" i="3"/>
  <c r="O46" i="3"/>
  <c r="O45" i="3"/>
  <c r="O44" i="3"/>
  <c r="M39" i="3"/>
  <c r="M38" i="3"/>
  <c r="M37" i="3"/>
  <c r="O306" i="6"/>
  <c r="O305" i="6"/>
  <c r="O304" i="6"/>
  <c r="O303" i="6"/>
  <c r="M298" i="6"/>
  <c r="M297" i="6"/>
  <c r="M296" i="6"/>
  <c r="O292" i="6"/>
  <c r="O291" i="6"/>
  <c r="M286" i="6"/>
  <c r="M285" i="6"/>
  <c r="O281" i="6"/>
  <c r="O280" i="6"/>
  <c r="M275" i="6"/>
  <c r="M274" i="6"/>
  <c r="O270" i="6"/>
  <c r="O269" i="6"/>
  <c r="M263" i="6"/>
  <c r="M262" i="6"/>
  <c r="O258" i="6"/>
  <c r="O257" i="6"/>
  <c r="M252" i="6"/>
  <c r="M251" i="6"/>
  <c r="M250" i="6"/>
  <c r="O246" i="6"/>
  <c r="O245" i="6"/>
  <c r="O244" i="6"/>
  <c r="O243" i="6"/>
  <c r="O241" i="6"/>
  <c r="O240" i="6"/>
  <c r="O242" i="6"/>
  <c r="O239" i="6"/>
  <c r="M234" i="6"/>
  <c r="M233" i="6"/>
  <c r="M232" i="6"/>
  <c r="O165" i="6"/>
  <c r="O164" i="6"/>
  <c r="O163" i="6"/>
  <c r="O162" i="6"/>
  <c r="O161" i="6"/>
  <c r="O160" i="6"/>
  <c r="O159" i="6"/>
  <c r="O158" i="6"/>
  <c r="O157" i="6"/>
  <c r="O156" i="6"/>
  <c r="O155" i="6"/>
  <c r="O154" i="6"/>
  <c r="M149" i="6"/>
  <c r="M148" i="6"/>
  <c r="M147" i="6"/>
  <c r="L144" i="6"/>
  <c r="L143" i="6"/>
  <c r="L142" i="6"/>
  <c r="O138" i="6"/>
  <c r="O137" i="6"/>
  <c r="M131" i="6"/>
  <c r="O115" i="6"/>
  <c r="O114" i="6"/>
  <c r="O113" i="6"/>
  <c r="O112" i="6"/>
  <c r="O110" i="6"/>
  <c r="O108" i="6"/>
  <c r="O107" i="6"/>
  <c r="O106" i="6"/>
  <c r="O105" i="6"/>
  <c r="O104" i="6"/>
  <c r="O103" i="6"/>
  <c r="O102" i="6"/>
  <c r="O101" i="6"/>
  <c r="O100" i="6"/>
  <c r="O99" i="6"/>
  <c r="O98" i="6"/>
  <c r="O97" i="6"/>
  <c r="O96" i="6"/>
  <c r="O95" i="6"/>
  <c r="O94" i="6"/>
  <c r="O93" i="6"/>
  <c r="O92" i="6"/>
  <c r="O91" i="6"/>
  <c r="O90" i="6"/>
  <c r="O89" i="6"/>
  <c r="O88" i="6"/>
  <c r="O87" i="6"/>
  <c r="O86" i="6"/>
  <c r="M77" i="6"/>
  <c r="M76" i="6"/>
  <c r="L73" i="6"/>
  <c r="L72" i="6"/>
  <c r="O28" i="6"/>
  <c r="O27" i="6"/>
  <c r="O25" i="6"/>
  <c r="M20" i="6"/>
  <c r="M19" i="6"/>
  <c r="M18" i="6"/>
  <c r="O14" i="6"/>
  <c r="O13" i="6"/>
  <c r="M6" i="6"/>
  <c r="O142" i="12"/>
  <c r="M137" i="12"/>
  <c r="M199" i="12"/>
  <c r="M198" i="12"/>
  <c r="O192" i="12"/>
  <c r="M187" i="12"/>
  <c r="M186" i="12"/>
  <c r="O180" i="12"/>
  <c r="M175" i="12"/>
  <c r="M174" i="12"/>
  <c r="O169" i="12"/>
  <c r="O168" i="12"/>
  <c r="O167" i="12"/>
  <c r="M162" i="12"/>
  <c r="M161" i="12"/>
  <c r="O126" i="12"/>
  <c r="M121" i="12"/>
  <c r="M120" i="12"/>
  <c r="M119" i="12"/>
  <c r="M109" i="12"/>
  <c r="M108" i="12"/>
  <c r="M107" i="12"/>
  <c r="O82" i="12"/>
  <c r="M76" i="12"/>
  <c r="M208" i="12" s="1"/>
  <c r="M75" i="12"/>
  <c r="O71" i="12"/>
  <c r="M66" i="12"/>
  <c r="M65" i="12"/>
  <c r="M64" i="12"/>
  <c r="O59" i="12"/>
  <c r="M54" i="12"/>
  <c r="M53" i="12"/>
  <c r="M52" i="12"/>
  <c r="O47" i="12"/>
  <c r="O45" i="12"/>
  <c r="O46" i="12"/>
  <c r="M38" i="12"/>
  <c r="L33" i="12"/>
  <c r="L208" i="12" s="1"/>
  <c r="O28" i="12"/>
  <c r="M23" i="12"/>
  <c r="M22" i="12"/>
  <c r="O17" i="12"/>
  <c r="O16" i="12"/>
  <c r="O15" i="12"/>
  <c r="M10" i="12"/>
  <c r="M9" i="12"/>
  <c r="M8" i="12"/>
  <c r="O296" i="11"/>
  <c r="O228" i="11"/>
  <c r="O216" i="11"/>
  <c r="O192" i="11"/>
  <c r="L182" i="11"/>
  <c r="K177" i="11"/>
  <c r="O77" i="11"/>
  <c r="L64" i="11"/>
  <c r="O15" i="11"/>
  <c r="O30" i="11"/>
  <c r="O280" i="11"/>
  <c r="O252" i="11"/>
  <c r="O59" i="11"/>
  <c r="M154" i="7"/>
  <c r="M153" i="7"/>
  <c r="M152" i="7"/>
  <c r="M141" i="7"/>
  <c r="N108" i="7"/>
  <c r="M106" i="7"/>
  <c r="M105" i="7"/>
  <c r="M104" i="7"/>
  <c r="L101" i="7"/>
  <c r="L100" i="7"/>
  <c r="M87" i="7"/>
  <c r="M65" i="7"/>
  <c r="M64" i="7"/>
  <c r="M63" i="7"/>
  <c r="L60" i="7"/>
  <c r="L59" i="7"/>
  <c r="L58" i="7"/>
  <c r="M37" i="7"/>
  <c r="M36" i="7"/>
  <c r="N26" i="7"/>
  <c r="M24" i="7"/>
  <c r="M23" i="7"/>
  <c r="M22" i="7"/>
  <c r="L393" i="8" l="1"/>
  <c r="O393" i="8"/>
  <c r="O208" i="12"/>
  <c r="M393" i="8"/>
  <c r="F211" i="12"/>
  <c r="N299" i="11"/>
  <c r="O299" i="11"/>
  <c r="L299" i="11"/>
  <c r="M299" i="11"/>
  <c r="O14" i="9"/>
  <c r="O15" i="9"/>
  <c r="P393" i="8" l="1"/>
  <c r="P208" i="12"/>
  <c r="K299" i="11"/>
  <c r="P299" i="11" s="1"/>
  <c r="O114" i="3" l="1"/>
  <c r="O113" i="3"/>
  <c r="M108" i="3"/>
  <c r="M107" i="3"/>
  <c r="L141" i="3" l="1"/>
  <c r="L142" i="3"/>
  <c r="L140" i="3"/>
  <c r="O245" i="10" l="1"/>
  <c r="O244" i="10"/>
  <c r="M96" i="3" l="1"/>
  <c r="M10" i="3"/>
  <c r="M9" i="3"/>
  <c r="M8" i="3"/>
  <c r="M194" i="7" l="1"/>
  <c r="M117" i="9" l="1"/>
  <c r="M116" i="9"/>
  <c r="I178" i="3"/>
  <c r="O322" i="6"/>
  <c r="O321" i="6"/>
  <c r="O320" i="6"/>
  <c r="O319" i="6"/>
  <c r="M311" i="6" l="1"/>
  <c r="M312" i="6"/>
  <c r="M313" i="6"/>
  <c r="M314" i="6"/>
  <c r="M310" i="6"/>
  <c r="O336" i="6"/>
  <c r="O337" i="6"/>
  <c r="O338" i="6"/>
  <c r="O339" i="6"/>
  <c r="O342" i="6"/>
  <c r="O343" i="6"/>
  <c r="O344" i="6"/>
  <c r="O345" i="6"/>
  <c r="O346" i="6"/>
  <c r="O347" i="6"/>
  <c r="O348" i="6"/>
  <c r="O349" i="6"/>
  <c r="O350" i="6"/>
  <c r="O335" i="6"/>
  <c r="L328" i="6"/>
  <c r="L329" i="6"/>
  <c r="L330" i="6"/>
  <c r="L327" i="6"/>
  <c r="O147" i="3"/>
  <c r="O148" i="3"/>
  <c r="O149" i="3"/>
  <c r="O150" i="3"/>
  <c r="O151" i="3"/>
  <c r="O152" i="3"/>
  <c r="O153" i="3"/>
  <c r="O154" i="3"/>
  <c r="O155" i="3"/>
  <c r="O156" i="3"/>
  <c r="O158" i="3"/>
  <c r="O159" i="3"/>
  <c r="O160" i="3"/>
  <c r="O161" i="3"/>
  <c r="O162" i="3"/>
  <c r="O163" i="3"/>
  <c r="O164" i="3"/>
  <c r="O165" i="3"/>
  <c r="O166" i="3"/>
  <c r="O167" i="3"/>
  <c r="O169" i="3"/>
  <c r="O170" i="3"/>
  <c r="O171" i="3"/>
  <c r="O172" i="3"/>
  <c r="O173" i="3"/>
  <c r="O174" i="3"/>
  <c r="O175" i="3"/>
  <c r="O176" i="3"/>
  <c r="O146" i="3"/>
  <c r="K247" i="10" l="1"/>
  <c r="O127" i="6"/>
  <c r="O126" i="6"/>
  <c r="M121" i="6"/>
  <c r="M120" i="6"/>
  <c r="M61" i="6"/>
  <c r="M62" i="6"/>
  <c r="M63" i="6"/>
  <c r="M64" i="6"/>
  <c r="M60" i="6"/>
  <c r="O228" i="9"/>
  <c r="O122" i="9" l="1"/>
  <c r="O65" i="9"/>
  <c r="O64" i="9"/>
  <c r="M58" i="9"/>
  <c r="M59" i="9"/>
  <c r="M57" i="9"/>
  <c r="M9" i="9"/>
  <c r="M8" i="9"/>
  <c r="O78" i="9"/>
  <c r="M72" i="9"/>
  <c r="M73" i="9"/>
  <c r="M71" i="9"/>
  <c r="M193" i="7"/>
  <c r="M192" i="7"/>
  <c r="M182" i="7"/>
  <c r="M181" i="7"/>
  <c r="N168" i="7"/>
  <c r="M166" i="7"/>
  <c r="M165" i="7"/>
  <c r="M164" i="7"/>
  <c r="M241" i="10"/>
  <c r="M240" i="10"/>
  <c r="M239" i="10"/>
  <c r="O102" i="3"/>
  <c r="O101" i="3"/>
  <c r="M95" i="3"/>
  <c r="M94" i="3"/>
  <c r="O130" i="3"/>
  <c r="O129" i="3"/>
  <c r="O128" i="3"/>
  <c r="O127" i="3"/>
  <c r="O126" i="3"/>
  <c r="O125" i="3"/>
  <c r="O124" i="3"/>
  <c r="O29" i="3"/>
  <c r="M22" i="3"/>
  <c r="O16" i="3"/>
  <c r="O17" i="3"/>
  <c r="O18" i="3"/>
  <c r="O19" i="3"/>
  <c r="O15" i="3"/>
  <c r="M176" i="6" l="1"/>
  <c r="L173" i="6"/>
  <c r="L172" i="6"/>
  <c r="O226" i="6"/>
  <c r="O225" i="6"/>
  <c r="M217" i="6"/>
  <c r="M218" i="6"/>
  <c r="M216" i="6"/>
  <c r="O212" i="6"/>
  <c r="O211" i="6"/>
  <c r="M205" i="6"/>
  <c r="M204" i="6"/>
  <c r="O15" i="7"/>
  <c r="M10" i="7"/>
  <c r="M9" i="7"/>
  <c r="M8" i="7"/>
  <c r="G178" i="3" l="1"/>
  <c r="N178" i="3" l="1"/>
  <c r="K203" i="7"/>
  <c r="I201" i="7"/>
  <c r="G201" i="7"/>
  <c r="K178" i="3" l="1"/>
  <c r="N247" i="10" l="1"/>
  <c r="I247" i="10"/>
  <c r="G247" i="10"/>
  <c r="N203" i="7" l="1"/>
  <c r="L247" i="10" l="1"/>
  <c r="M247" i="10"/>
  <c r="O247" i="10"/>
  <c r="F248" i="10"/>
  <c r="G355" i="6"/>
  <c r="I355" i="6"/>
  <c r="F358" i="6" l="1"/>
  <c r="P247" i="10"/>
  <c r="L203" i="7" l="1"/>
  <c r="O203" i="7"/>
  <c r="M203" i="7"/>
  <c r="K355" i="6"/>
  <c r="N355" i="6"/>
  <c r="F203" i="7" l="1"/>
  <c r="L355" i="6"/>
  <c r="O355" i="6"/>
  <c r="M355" i="6" l="1"/>
  <c r="P203" i="7"/>
  <c r="P355" i="6" l="1"/>
  <c r="F179" i="3"/>
  <c r="L178" i="3" l="1"/>
  <c r="M178" i="3"/>
  <c r="O178" i="3"/>
  <c r="P178" i="3" l="1"/>
  <c r="F393" i="8" l="1"/>
  <c r="K234" i="9"/>
  <c r="M234" i="9"/>
  <c r="N234" i="9"/>
  <c r="O234" i="9"/>
  <c r="L234" i="9"/>
  <c r="G236" i="9" l="1"/>
  <c r="P234" i="9"/>
</calcChain>
</file>

<file path=xl/sharedStrings.xml><?xml version="1.0" encoding="utf-8"?>
<sst xmlns="http://schemas.openxmlformats.org/spreadsheetml/2006/main" count="4204" uniqueCount="913">
  <si>
    <t>Sl. No.</t>
  </si>
  <si>
    <t>No. of Trippings</t>
  </si>
  <si>
    <t>Duration of Trippings (Hr:Mn)</t>
  </si>
  <si>
    <t>Bus Fault</t>
  </si>
  <si>
    <t>EHT Feeder Fault</t>
  </si>
  <si>
    <t>(i)</t>
  </si>
  <si>
    <t>(ii)</t>
  </si>
  <si>
    <t>(iii)</t>
  </si>
  <si>
    <t>(iv)</t>
  </si>
  <si>
    <t>(v)</t>
  </si>
  <si>
    <t>(vi)</t>
  </si>
  <si>
    <t>EHT Feeder fault</t>
  </si>
  <si>
    <t>132KV Boinda-Angul</t>
  </si>
  <si>
    <t>132KV NBVL-I</t>
  </si>
  <si>
    <t>132KV NBVL-II</t>
  </si>
  <si>
    <t>132KV MRDL-I</t>
  </si>
  <si>
    <t>132KV MRDL-II</t>
  </si>
  <si>
    <t>132KV MRDL-RTSS</t>
  </si>
  <si>
    <t>132KV HMIL</t>
  </si>
  <si>
    <t>132KV SMPL</t>
  </si>
  <si>
    <t>132KV SGEL</t>
  </si>
  <si>
    <t>400/220/132kV Grid S/S, Meramundali</t>
  </si>
  <si>
    <t>400 KV JSPL I</t>
  </si>
  <si>
    <t>400 KV JSPL II</t>
  </si>
  <si>
    <t>220 KV Kaniha FDR I</t>
  </si>
  <si>
    <t>220 KV Kaniha FDR II</t>
  </si>
  <si>
    <t>220 KV TTPS FDR I</t>
  </si>
  <si>
    <t>220 KV TTPS FDR II</t>
  </si>
  <si>
    <t>220 KV NALCO FDR I</t>
  </si>
  <si>
    <t>220 KV NALCO FDR II</t>
  </si>
  <si>
    <t>220 KV BSL FDR I</t>
  </si>
  <si>
    <t>220 KV BSL FDR II</t>
  </si>
  <si>
    <t>220 KV Bidanasi FDR</t>
  </si>
  <si>
    <t>132 KV BRG FDR</t>
  </si>
  <si>
    <t>132 KV Dhenkanal FDR</t>
  </si>
  <si>
    <t>132 KV MLR  FDR</t>
  </si>
  <si>
    <t>132/33KV Grid s/s Dhenkanal</t>
  </si>
  <si>
    <t xml:space="preserve">   </t>
  </si>
  <si>
    <t>Power Trf</t>
  </si>
  <si>
    <t>132/33KV Grid S/s Angul</t>
  </si>
  <si>
    <t>132 kV TTPS - Chainpal - I</t>
  </si>
  <si>
    <t>132 kV TTPS - Chainpal - II</t>
  </si>
  <si>
    <t>132 kV Chainpal - Angul</t>
  </si>
  <si>
    <t>132 kV Chainpal - Meramundali -I</t>
  </si>
  <si>
    <t>132 kV Chainpal - FCI</t>
  </si>
  <si>
    <t>132kV Kamakhyanagar - Duburi</t>
  </si>
  <si>
    <t>20 MVA Transformer-1</t>
  </si>
  <si>
    <t>40 MVA  Transformer-2</t>
  </si>
  <si>
    <t>Power Transformer</t>
  </si>
  <si>
    <t>Licencee   : OPTCL</t>
  </si>
  <si>
    <t>FORM  P-3</t>
  </si>
  <si>
    <t xml:space="preserve">OERC </t>
  </si>
  <si>
    <t>40 MVA  Transformer-1</t>
  </si>
  <si>
    <t>12.5 MVA  Transformer-2</t>
  </si>
  <si>
    <t>20 MVA  Transformer-1</t>
  </si>
  <si>
    <t>20 MVA  Transformer-3</t>
  </si>
  <si>
    <t>132/33KV Grid S/s Boinda</t>
  </si>
  <si>
    <t>(vii)</t>
  </si>
  <si>
    <t>(viii)</t>
  </si>
  <si>
    <t xml:space="preserve">ICT </t>
  </si>
  <si>
    <t>315 MVA ICT-1</t>
  </si>
  <si>
    <t>315 MVA ICT-2</t>
  </si>
  <si>
    <t>Auto Transformer</t>
  </si>
  <si>
    <t>100MVA Auto 1</t>
  </si>
  <si>
    <t>100MVA Auto 2</t>
  </si>
  <si>
    <t>Station Trf. (132/33 KV, 12.5MVA)</t>
  </si>
  <si>
    <t>(ix)</t>
  </si>
  <si>
    <t>(x)</t>
  </si>
  <si>
    <t>(xi)</t>
  </si>
  <si>
    <t>(xii)</t>
  </si>
  <si>
    <t>(xiii)</t>
  </si>
  <si>
    <t>(xiv)</t>
  </si>
  <si>
    <t>(xv)</t>
  </si>
  <si>
    <t>(xvi)</t>
  </si>
  <si>
    <t>(xvii)</t>
  </si>
  <si>
    <t>(xix)</t>
  </si>
  <si>
    <t>(xx)</t>
  </si>
  <si>
    <t>(xxi)</t>
  </si>
  <si>
    <t>(xxii)</t>
  </si>
  <si>
    <t>(xxiii)</t>
  </si>
  <si>
    <t>(xxiv)</t>
  </si>
  <si>
    <t>(xxv)</t>
  </si>
  <si>
    <t>(xxvi)</t>
  </si>
  <si>
    <t>40MVA Transformer 1</t>
  </si>
  <si>
    <t>40MVA Transformer 2</t>
  </si>
  <si>
    <t>40MVA Transformer 3</t>
  </si>
  <si>
    <t>Steps proposed to reduce such trippings</t>
  </si>
  <si>
    <t>ICT</t>
  </si>
  <si>
    <t>Total</t>
  </si>
  <si>
    <t>AUTO</t>
  </si>
  <si>
    <t>POWER TRF</t>
  </si>
  <si>
    <t>Feeder Fault</t>
  </si>
  <si>
    <t>Auto Trf</t>
  </si>
  <si>
    <t>220/33kV Grid S/s, Rengali</t>
  </si>
  <si>
    <t>20 MVA Transformer 1</t>
  </si>
  <si>
    <t>220/132/33kV GRID S/s Chandaka</t>
  </si>
  <si>
    <t>160MVA Auto 2</t>
  </si>
  <si>
    <t>100MVA Auto 3</t>
  </si>
  <si>
    <t>63 MVA  Transformer-2</t>
  </si>
  <si>
    <t>63 MVA  Transformer-3</t>
  </si>
  <si>
    <t>132/33KV Grid S/s Bhubaneswar</t>
  </si>
  <si>
    <t>63 MVA  Transformer-1</t>
  </si>
  <si>
    <t>132/33KV Grid S/s Khurda</t>
  </si>
  <si>
    <t>40 MVA  Transformer-3</t>
  </si>
  <si>
    <t>132/33KV Grid S/s KamakhyaNagar</t>
  </si>
  <si>
    <t>132/33KV Grid S/s Puri</t>
  </si>
  <si>
    <t>31.5 MVA  Transformer-2</t>
  </si>
  <si>
    <t>132/33KV Grid S/s Nimapara</t>
  </si>
  <si>
    <t>12.5 MVA  Transformer-3</t>
  </si>
  <si>
    <t>132/33KV Grid S/s Ranasinghpur</t>
  </si>
  <si>
    <t>220/33KV Grid S/s Nayagarh</t>
  </si>
  <si>
    <t>20 MVA  Transformer-2</t>
  </si>
  <si>
    <t>132/33KV Grid S/s Kesura</t>
  </si>
  <si>
    <t>400/220 KV Grid S/s Mendhasal</t>
  </si>
  <si>
    <t>315 MVA  ICT-1</t>
  </si>
  <si>
    <t>315 MVA  ICT-2</t>
  </si>
  <si>
    <t>160MVA Auto 3</t>
  </si>
  <si>
    <t>220/132/33kV GRID S/s Bidanasi</t>
  </si>
  <si>
    <t>132/33KV Grid S/s Pattamundai</t>
  </si>
  <si>
    <t>132/33KV Grid S/s Nuapatna</t>
  </si>
  <si>
    <t>132/33KV Grid S/s Kendrapara</t>
  </si>
  <si>
    <t>12.5 MVA  Transformer-1</t>
  </si>
  <si>
    <t>40 MVA  Transformer-4</t>
  </si>
  <si>
    <t>132/33KV Grid S/s Phulanakhara</t>
  </si>
  <si>
    <t>132/33KV Grid S/s Cuttack</t>
  </si>
  <si>
    <t>132/33KV Grid S/s Choudwar</t>
  </si>
  <si>
    <t>132/33KV Grid S/s Chandikhole</t>
  </si>
  <si>
    <t>132/33KV Grid S/s Salipur</t>
  </si>
  <si>
    <t>220/132/33kV GRID S/s Paradeep</t>
  </si>
  <si>
    <t>160MVA Auto 1</t>
  </si>
  <si>
    <t>220/132/33kV GRID S/s Budhipadar</t>
  </si>
  <si>
    <t>220 KV Tarkera-I</t>
  </si>
  <si>
    <t>220 KV Tarkera-II</t>
  </si>
  <si>
    <t>220 KV Korba-I</t>
  </si>
  <si>
    <t>220 KV Korba-II</t>
  </si>
  <si>
    <t>220 KV IB-I</t>
  </si>
  <si>
    <t>220 KV IB-II</t>
  </si>
  <si>
    <t>220 KV IB-III</t>
  </si>
  <si>
    <t>220 KV IB-IV</t>
  </si>
  <si>
    <t>220 KV Bhushan-I</t>
  </si>
  <si>
    <t>220 KV Bhushan-II</t>
  </si>
  <si>
    <t>220 KV VAL-I</t>
  </si>
  <si>
    <t>220 KV VAL-II</t>
  </si>
  <si>
    <t>132 KV Rajgangpur</t>
  </si>
  <si>
    <t>132 KV MCL-I</t>
  </si>
  <si>
    <t>132 KV MCL-II</t>
  </si>
  <si>
    <t>132 KV Sundergarh-I</t>
  </si>
  <si>
    <t>132 KV Sundergarh-II</t>
  </si>
  <si>
    <t>132 KV Jharsuguda-I</t>
  </si>
  <si>
    <t>132 KV  Remja</t>
  </si>
  <si>
    <t>132 KV MSP</t>
  </si>
  <si>
    <t>132/33KV Grid S/s Brajarajnagar</t>
  </si>
  <si>
    <t>132/33KV Grid S/s Jharsuguda</t>
  </si>
  <si>
    <t>132/33KV Grid S/s Rairakhol</t>
  </si>
  <si>
    <t xml:space="preserve">132 KV Rairakhol-Boinda </t>
  </si>
  <si>
    <t>132/33KV Grid S/s Sambalpur</t>
  </si>
  <si>
    <t>31.5 MVA  Transformer-1</t>
  </si>
  <si>
    <t xml:space="preserve">132 KV Burla-Sambalpur </t>
  </si>
  <si>
    <t>220/132/33kV GRID S/s Katapali</t>
  </si>
  <si>
    <t>132 KV Bargarh</t>
  </si>
  <si>
    <t>(xxvii)</t>
  </si>
  <si>
    <t>(xxviii)</t>
  </si>
  <si>
    <t>(xxix)</t>
  </si>
  <si>
    <t>132/33/25kv S/S, Rourkela</t>
  </si>
  <si>
    <t>35MVA 132/33kv Transformer No-I</t>
  </si>
  <si>
    <t>35MVA 132/33kv Transformer No-II</t>
  </si>
  <si>
    <t>35MVA 132/33kv Transformer No-III</t>
  </si>
  <si>
    <t>12.5MVA 132/25kv Rly Traction</t>
  </si>
  <si>
    <t>132kv Rourkela-Tarkera ckt-I</t>
  </si>
  <si>
    <t>132kv Rourkela-Tarkera ckt-II</t>
  </si>
  <si>
    <t xml:space="preserve">132kv Rourkela-Tarkera ckt-III </t>
  </si>
  <si>
    <t>132kv Rourkela-Joda (Nalda) feeder</t>
  </si>
  <si>
    <t>132/33kv Grid S/S, Chhend</t>
  </si>
  <si>
    <t>40MVA Power Transformer No-I</t>
  </si>
  <si>
    <t>40MVA Power Transformer No-II</t>
  </si>
  <si>
    <t>40MVA Power Transformer No-III</t>
  </si>
  <si>
    <t>132kv Chhend-Tarkera ckt-I</t>
  </si>
  <si>
    <t>132kv Chhend-Tarkera ckt-II</t>
  </si>
  <si>
    <t>132kv Nuagaon Traction</t>
  </si>
  <si>
    <t>220/33kv Grid S/S Barkote</t>
  </si>
  <si>
    <t>20MVA Power Transformer No-II</t>
  </si>
  <si>
    <t>132/33kv Grid S/S, Sundargarh</t>
  </si>
  <si>
    <t>220/132kv Grid S/S Tarkera</t>
  </si>
  <si>
    <t>100MVA Auto Transformer No-I</t>
  </si>
  <si>
    <t>100MVA Auto Transformer No-II</t>
  </si>
  <si>
    <t>100MVA Auto Transformer No-III</t>
  </si>
  <si>
    <t>100MVA Auto Transformer No-IV</t>
  </si>
  <si>
    <t>220kv Budhipadar-I</t>
  </si>
  <si>
    <t>220kv Budhipadar-II</t>
  </si>
  <si>
    <t>220kv Rengali-II</t>
  </si>
  <si>
    <t>220kv RSP-II</t>
  </si>
  <si>
    <t>220kv PGCIL-I</t>
  </si>
  <si>
    <t>132kv Rajgangpur-I</t>
  </si>
  <si>
    <t>132kv Rajgangpur-II</t>
  </si>
  <si>
    <t>132kv Rourkela-I</t>
  </si>
  <si>
    <t>132kv Rourkela-II</t>
  </si>
  <si>
    <t>133kv Rourkela-III</t>
  </si>
  <si>
    <t>132kv Chhend-I</t>
  </si>
  <si>
    <t>132kv Chhend-II</t>
  </si>
  <si>
    <t>132/33kv Grid S/S, Rajgangpur</t>
  </si>
  <si>
    <t>(xviii)</t>
  </si>
  <si>
    <t>132/33KV Grid S/s Baragrh</t>
  </si>
  <si>
    <t>132 kV Katapalli - Bargarh</t>
  </si>
  <si>
    <t>40 MVA Transformer 2</t>
  </si>
  <si>
    <t>40 MVA Transformer 1</t>
  </si>
  <si>
    <t>132/33kV Grid S/S, Bolangir</t>
  </si>
  <si>
    <t>132/33kV Grid S/S, Patnagarh</t>
  </si>
  <si>
    <t>12.5 MVA Transformer 1</t>
  </si>
  <si>
    <t>20 MVA Transformer 2</t>
  </si>
  <si>
    <t>132/33kV Grid S/S, Sonepur</t>
  </si>
  <si>
    <t>20 MVA Transformer 3</t>
  </si>
  <si>
    <t>132 kB Bolangir  – Sonepur</t>
  </si>
  <si>
    <t>132kv Baragrh-Barpali</t>
  </si>
  <si>
    <t>100MVA Auto3</t>
  </si>
  <si>
    <t>132 kv Chatrapur Feeder 1</t>
  </si>
  <si>
    <t>132 kv Railway Traction Feeder</t>
  </si>
  <si>
    <t>132/33KV Grid S/s Berhampur</t>
  </si>
  <si>
    <t>132 KV Berhampur-Digaphandi S/C line</t>
  </si>
  <si>
    <t>132/33KV Grid S/s Chatrapur</t>
  </si>
  <si>
    <t>132 KV  IRE-1</t>
  </si>
  <si>
    <t>132 KV  IRE-2</t>
  </si>
  <si>
    <t>132 KV  Ganjam</t>
  </si>
  <si>
    <t>132 KV Rambha traction</t>
  </si>
  <si>
    <t>132 KV  Balugaon</t>
  </si>
  <si>
    <t>132/33KV Grid S/s Dighapahandi</t>
  </si>
  <si>
    <t>132/33KV Grid S/s Ganjam</t>
  </si>
  <si>
    <t>132/33KV Grid S/s Balugaon</t>
  </si>
  <si>
    <t>132/33KV Grid S/s Mohana</t>
  </si>
  <si>
    <t>220/132/33kV GRID S/s Bhanjanagar</t>
  </si>
  <si>
    <t>220 kv Bhanjanagar-Theruvali-1</t>
  </si>
  <si>
    <t>220 kv Bhanjanagar-Theruvali-2</t>
  </si>
  <si>
    <t>220 kv Bhanjanagar-Nayagarh</t>
  </si>
  <si>
    <t>220 kv Bhanjanagar-Mendhasala</t>
  </si>
  <si>
    <t>132 kv Bhanjanagar-Aska-1</t>
  </si>
  <si>
    <t>132 kv Bhanjanagar-Aska-2</t>
  </si>
  <si>
    <t>132 kv Bhanjanagar-Phulabani</t>
  </si>
  <si>
    <t>132/33KV Grid S/s  Aska</t>
  </si>
  <si>
    <t>132/33KV Grid S/s  Phulabani</t>
  </si>
  <si>
    <t>220/132/33kV GRID S/s Joda</t>
  </si>
  <si>
    <t>220/132/33kV GRID S/s Narendrapur</t>
  </si>
  <si>
    <t>132/33KV Grid S/s Polasponga</t>
  </si>
  <si>
    <t>220/132/33 kV Grid S/S, Duburi</t>
  </si>
  <si>
    <t>100 MVA Auto Transformer - II</t>
  </si>
  <si>
    <t>100 MVA Auto Transformer - III</t>
  </si>
  <si>
    <t>Bus fault (220 KV)</t>
  </si>
  <si>
    <t>Bus fault (132 KV)</t>
  </si>
  <si>
    <t xml:space="preserve">132/33 kV Grid S/S, Jajpur Road </t>
  </si>
  <si>
    <t>20 MVA Power Transformer - I</t>
  </si>
  <si>
    <t>40 MVA Power Transformer - II</t>
  </si>
  <si>
    <t>20 MVA Power Transformer - III</t>
  </si>
  <si>
    <t>132kV Jajpur Road-Kendrapara Ckt-II</t>
  </si>
  <si>
    <t>132kV Jajpur Road-Jajpur Town</t>
  </si>
  <si>
    <t>132/33 kV Grid S/S, Jajpur Town</t>
  </si>
  <si>
    <t>40 MVA Power Transformer - I</t>
  </si>
  <si>
    <t>20 MVA Power Transformer - II</t>
  </si>
  <si>
    <t>40 MVAPower Transformer - lll</t>
  </si>
  <si>
    <t>Bus fault</t>
  </si>
  <si>
    <t>132/33 kV Grid S/S, Kalarangi</t>
  </si>
  <si>
    <t>12.5 MVA Power Transformer - I</t>
  </si>
  <si>
    <t>12.5 MVA Power Transformer - II</t>
  </si>
  <si>
    <t>132kV Incoming No-1</t>
  </si>
  <si>
    <t>400/220 kV Grid S/S, New Duburi</t>
  </si>
  <si>
    <t>220/132/33 kV Grid S/S, Balasore</t>
  </si>
  <si>
    <t>132/33 kV Grid S/S, Baripada</t>
  </si>
  <si>
    <t>132/33 kV Grid S/S, Basta</t>
  </si>
  <si>
    <t>220/132/33 kV Grid S/S, Bhadrak</t>
  </si>
  <si>
    <t>(IX)</t>
  </si>
  <si>
    <t>132/33 kV Grid S/S, Jaleswar</t>
  </si>
  <si>
    <t>132/33 kV Grid S/S, Karanjia</t>
  </si>
  <si>
    <t>132kV Rairangpur - Karanjia</t>
  </si>
  <si>
    <t>132kV Polasponga - Karanjia</t>
  </si>
  <si>
    <t>132/33 kV Grid S/S, Rairangpur</t>
  </si>
  <si>
    <t>132 kV Rairangpur - Karanjia</t>
  </si>
  <si>
    <t>132/33 kV Grid S/S, Soro</t>
  </si>
  <si>
    <t>132 kV Soro - Balasore</t>
  </si>
  <si>
    <t>132 kV Soro - Bhadrak</t>
  </si>
  <si>
    <t>10 MVA  Transformer-2</t>
  </si>
  <si>
    <t>160 MVA Auto 1</t>
  </si>
  <si>
    <t>160 MVA Auto 2</t>
  </si>
  <si>
    <t xml:space="preserve">Power Transformer </t>
  </si>
  <si>
    <t>40 MVA Power Transformer - III</t>
  </si>
  <si>
    <t>100 MVA Auto 1</t>
  </si>
  <si>
    <t>12.5 MVA Power Transformer - III</t>
  </si>
  <si>
    <t xml:space="preserve">Jeypore CIRCLE
 </t>
  </si>
  <si>
    <t>220/132/33 kV Grid S/S, Jayanagar</t>
  </si>
  <si>
    <t>132/33kV Grid S/S, Sunabeda</t>
  </si>
  <si>
    <t>132/33kV Grid S/S, Tentulikhunti</t>
  </si>
  <si>
    <t>132/33kV Grid S/S, Junagarh</t>
  </si>
  <si>
    <t>132/33kV Grid S/S, Kesinga</t>
  </si>
  <si>
    <t>132kV Kesinga - Powmax</t>
  </si>
  <si>
    <t>132/33kV Grid S/S, Khariar</t>
  </si>
  <si>
    <t>132/33kV Grid S/S, Saintala</t>
  </si>
  <si>
    <t>132kV Saintala - Bolangir</t>
  </si>
  <si>
    <t>220/132/33 kV Grid S/S, Therubali</t>
  </si>
  <si>
    <t>132/33kV Grid S/S, Rayagada</t>
  </si>
  <si>
    <t>132/33kV Grid S/S, Parlakhemundi</t>
  </si>
  <si>
    <t>220/33kV Grid S/S, Balimela</t>
  </si>
  <si>
    <t>132Kv Baripada-PGCIL</t>
  </si>
  <si>
    <t>220 KV Bhadrak feeder</t>
  </si>
  <si>
    <t>(X)</t>
  </si>
  <si>
    <t>132/33kV Grid S/S, Akhusingh</t>
  </si>
  <si>
    <t>132KV HAL</t>
  </si>
  <si>
    <t>132KV Damanjodi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</si>
  <si>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</si>
  <si>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Burla Circle
 </t>
  </si>
  <si>
    <t xml:space="preserve">Cuttack Circle
 </t>
  </si>
  <si>
    <t xml:space="preserve">Berhampur Circle
 </t>
  </si>
  <si>
    <t xml:space="preserve">Jajpur Road Circle
 </t>
  </si>
  <si>
    <t xml:space="preserve">Jeypore Circle
 </t>
  </si>
  <si>
    <t>Category</t>
  </si>
  <si>
    <t>POWER</t>
  </si>
  <si>
    <t>BUS</t>
  </si>
  <si>
    <t>FEEDER</t>
  </si>
  <si>
    <t>category</t>
  </si>
  <si>
    <t>132 kv Berhampur feeder- 1</t>
  </si>
  <si>
    <t>133 kv Berhampur feeder -2</t>
  </si>
  <si>
    <t>132KV Solari Traction line</t>
  </si>
  <si>
    <t>132KV Mohana- Akhusing line</t>
  </si>
  <si>
    <t>132/33KV Grid S/s Purusottampur</t>
  </si>
  <si>
    <t>132 KV Purushottampur-Chatrapur feeder</t>
  </si>
  <si>
    <t>132 KV Cuttack- Phulnakhara Fdr</t>
  </si>
  <si>
    <t>132 KV Cuttack – Jagatsinghpur Fdr</t>
  </si>
  <si>
    <t>132KV Kesinga- Saintala Line</t>
  </si>
  <si>
    <t>132/33kV Grid S/S, Bhawanipatna</t>
  </si>
  <si>
    <t>220kv NewDubri-Paradeep DC line  ckt-I</t>
  </si>
  <si>
    <t>220kv NewDubri-Paradeep DC line  ckt-II</t>
  </si>
  <si>
    <t>220kv ESSAR DC line ckt- I</t>
  </si>
  <si>
    <t>220kv ESSAR DC line ckt- II</t>
  </si>
  <si>
    <t xml:space="preserve">220kv IOCL SC Line </t>
  </si>
  <si>
    <t>132KV PPL DC Line ckt-I</t>
  </si>
  <si>
    <t>132KV PPL DC Line ckt-II</t>
  </si>
  <si>
    <t>132KV PPT DC Line ckt-I</t>
  </si>
  <si>
    <t>132KV PPT DC Line ckt-II</t>
  </si>
  <si>
    <t>132KV IFFCO DC Line ckt-I</t>
  </si>
  <si>
    <t>132KV IFFCO DC Line ckt-II</t>
  </si>
  <si>
    <t>132KV Kendrapara DC Line ckt-I</t>
  </si>
  <si>
    <t>132KV Kendrapara DC Line ckt-II</t>
  </si>
  <si>
    <t xml:space="preserve">132KV Jagatsinghpur  SC Line </t>
  </si>
  <si>
    <t>220kV Theruvali-Narendrapur Ckt-1</t>
  </si>
  <si>
    <t>220kV Theruvali-Narendrapur Ckt-2</t>
  </si>
  <si>
    <t>132kV  Aska-Purusottampur</t>
  </si>
  <si>
    <t>132/33kV Grid S/S, Barapalli</t>
  </si>
  <si>
    <t>220/132kv Grid S/S New Bolangir</t>
  </si>
  <si>
    <t xml:space="preserve">Chainpal Circle
 </t>
  </si>
  <si>
    <t>132/33KV Grid S/s Kuchinda</t>
  </si>
  <si>
    <t xml:space="preserve">132kV Rajgangpur-Kuchinda </t>
  </si>
  <si>
    <t xml:space="preserve">132kV Kuchinda-SMC </t>
  </si>
  <si>
    <t>132KV RAJGANGPUR- KUCHINDA</t>
  </si>
  <si>
    <t>132KV RAJGANGPUR- TARKERA- I</t>
  </si>
  <si>
    <t>132KV RAJGANGPUR-OCL</t>
  </si>
  <si>
    <t>132KV RAJGANGPUR- BUDHIPADAR-II</t>
  </si>
  <si>
    <t>132KV RAJGANGPUR- TARKERA- II</t>
  </si>
  <si>
    <t>132KV  RAJGANGPUR-RAILWAY-I</t>
  </si>
  <si>
    <t>132KV RAJGANGPUR- RAILWAY- II</t>
  </si>
  <si>
    <t>132 kV Bolangir new - Bolangir Ckt-I</t>
  </si>
  <si>
    <t>132 kV Bolangir new - Bolangir Ckt-II</t>
  </si>
  <si>
    <t>132KV MGM</t>
  </si>
  <si>
    <t>132KV Khurda-Kaipadar TSS Line</t>
  </si>
  <si>
    <t>132KV Chandka -Nimapara&amp; Kesura-Nimapara.</t>
  </si>
  <si>
    <t>400KV Meramundali Ckt-I</t>
  </si>
  <si>
    <t>220KV Chandaka-I</t>
  </si>
  <si>
    <t>220KV Chandaka-II</t>
  </si>
  <si>
    <t>220KV Chandaka-III</t>
  </si>
  <si>
    <t>220KV Bidanasi-I</t>
  </si>
  <si>
    <t>220KV Bidanasi-II</t>
  </si>
  <si>
    <t>220KV Nayagarh</t>
  </si>
  <si>
    <t>220KV Bhanjanagar</t>
  </si>
  <si>
    <t>132KV Khurda</t>
  </si>
  <si>
    <t>132KV Chandaka</t>
  </si>
  <si>
    <t xml:space="preserve">132 KV ICCL-Salipur </t>
  </si>
  <si>
    <t>220 KV Meramundali-II</t>
  </si>
  <si>
    <t>220 KV New Duburi-I</t>
  </si>
  <si>
    <t>220 KV New Duburi-II</t>
  </si>
  <si>
    <t>220 KV NINL</t>
  </si>
  <si>
    <t>132 KV KAMAKHYA NAGAR</t>
  </si>
  <si>
    <t>132 KV RTSS Jakhapura</t>
  </si>
  <si>
    <t>132 KV jajpur Road-II</t>
  </si>
  <si>
    <t>132 KV jajpur Road-I</t>
  </si>
  <si>
    <t>132  KV BRPL</t>
  </si>
  <si>
    <t>132 KV MISHRILAL</t>
  </si>
  <si>
    <t>132 KV BC MOHANTY</t>
  </si>
  <si>
    <t>132KV J.Road-J-Town Feeder</t>
  </si>
  <si>
    <t>132KV J.Town-Bhadrak Feeder</t>
  </si>
  <si>
    <t>220 KV Duburi-I feeder</t>
  </si>
  <si>
    <t>220 KV Duburi-II feeder</t>
  </si>
  <si>
    <t>220 KV Tata-I feeder</t>
  </si>
  <si>
    <t>220 KV Tata-II feeder</t>
  </si>
  <si>
    <t>220 KV Balasore-I feeder</t>
  </si>
  <si>
    <t>220 KV Jindal-I feeder</t>
  </si>
  <si>
    <t>220 KV Jindal-II feeder</t>
  </si>
  <si>
    <t>220 KV Paradeep-I feeder</t>
  </si>
  <si>
    <t>220 KV Paradeep-II feeder</t>
  </si>
  <si>
    <t>220 KV Rohit feeder</t>
  </si>
  <si>
    <t>220 KV VISA-I feeder</t>
  </si>
  <si>
    <t>220 KV Maithan feeder</t>
  </si>
  <si>
    <t>220 KV BALASORE-BHADRAK</t>
  </si>
  <si>
    <t>220 KV BALASORE-PGCIL-1</t>
  </si>
  <si>
    <t>220 KV BALASORE-PGCIL-2</t>
  </si>
  <si>
    <t>132 KV BALASORE-SORO</t>
  </si>
  <si>
    <t>132 KV BALASORE-ISPAT-ALLOYS</t>
  </si>
  <si>
    <t>132 KV BALASORE-BIRLA-TYRES</t>
  </si>
  <si>
    <t>132 KV BALASORE-TRACTION</t>
  </si>
  <si>
    <t>132 KV BALASORE-SOMNATHPUR</t>
  </si>
  <si>
    <t>220 KVBhadrak-Balasore feeder</t>
  </si>
  <si>
    <t>220 KV Bhadrak-New Duburi feeder</t>
  </si>
  <si>
    <t>132 KV Bhadrak-DPCL-I</t>
  </si>
  <si>
    <t>132 KV Bhadrak DPCL-II</t>
  </si>
  <si>
    <t>132 KV Bhadrak-Soro feeder</t>
  </si>
  <si>
    <t>132 KV Bhadrak-J.Town feeder</t>
  </si>
  <si>
    <t>132 KV Facor Feeder</t>
  </si>
  <si>
    <t>132 KV Facor power feeder</t>
  </si>
  <si>
    <t>132 KV Bhadrak-Traction feeder</t>
  </si>
  <si>
    <t>20 MVA Power Transformer - Iii</t>
  </si>
  <si>
    <t>220KV Jayanagar- Balimela Ckt-I</t>
  </si>
  <si>
    <t>220KV Jayanagar- Balimela Ckt-II</t>
  </si>
  <si>
    <t>220KV Jayanagar- Balimela Ckt-III</t>
  </si>
  <si>
    <t>220KV Jayanagar- UK Ckt-I</t>
  </si>
  <si>
    <t>220KV Jayanagar- UK Ckt-II</t>
  </si>
  <si>
    <t>220KV Jayanagar- PGCIL Ckt-I</t>
  </si>
  <si>
    <t>220KV Jayanagar- PGCIL Ckt-II</t>
  </si>
  <si>
    <t>132KV Tentulikhunti- Dabugaon feeder</t>
  </si>
  <si>
    <t>132 kV Bargarh - ACC CKT-I</t>
  </si>
  <si>
    <t>132 kV Bargarh - ACC CKT-II</t>
  </si>
  <si>
    <t>132kV SBP-ShyamDRI Feeder</t>
  </si>
  <si>
    <t>400/220/132/33KV Grid S/s Lapanga</t>
  </si>
  <si>
    <t>20 MVA  Transformer-5</t>
  </si>
  <si>
    <t>220 KV AAL-I</t>
  </si>
  <si>
    <t>220 KV AAL-II</t>
  </si>
  <si>
    <t>132/33kv Grid S/S Kalunga</t>
  </si>
  <si>
    <t>132 KV Kalunga-Budhipadar Feeder</t>
  </si>
  <si>
    <t>132 KV Kalunga-Tarkera Feeder</t>
  </si>
  <si>
    <t>132/33KV Grid S/s Shamuka</t>
  </si>
  <si>
    <t>220 kV Nayagarh-Bhanjanagar</t>
  </si>
  <si>
    <t>220 kV Nayagarh-Mendhasal</t>
  </si>
  <si>
    <t>132/33KV Grid S/s Chandpur</t>
  </si>
  <si>
    <t>132/33KV Grid S/s Banki</t>
  </si>
  <si>
    <t>132 KV Atri-Banki</t>
  </si>
  <si>
    <t>132/33KV Grid S/s Barbil</t>
  </si>
  <si>
    <t>ICT-I</t>
  </si>
  <si>
    <t>ICT-II</t>
  </si>
  <si>
    <t>Power Transformers</t>
  </si>
  <si>
    <t>400 KV Meramundali ckt-I</t>
  </si>
  <si>
    <t>400 KV Meramundali ckt-II</t>
  </si>
  <si>
    <t>132/33kV Grid S/S, Dabugaon</t>
  </si>
  <si>
    <t>132KV Tentulikhunti Dabugaon</t>
  </si>
  <si>
    <t>132KV Dabugaon Umerkote</t>
  </si>
  <si>
    <t>132/33kV Grid S/S, Umerkote</t>
  </si>
  <si>
    <t>220KV Jayanagar- Laxmipur Ckt-I</t>
  </si>
  <si>
    <t>220KV Jayanagar- Laxmipur Ckt-II</t>
  </si>
  <si>
    <t>132/33kV Grid S/S, Nuapada</t>
  </si>
  <si>
    <t>220  KV MAIN BUS-I</t>
  </si>
  <si>
    <t>220  KV MAIN BUS- II</t>
  </si>
  <si>
    <t>132 KV MAIN BUS(NEW S/Y)</t>
  </si>
  <si>
    <t>132 KV TRANSFER BUS (NEW S/Y)</t>
  </si>
  <si>
    <t>132 KV MAIN BUS(OLD S/Y)</t>
  </si>
  <si>
    <t>132 KV TRANSFER BUS (OLD S/Y)</t>
  </si>
  <si>
    <t>132/33 kV Grid S/S, Bangiriposhi</t>
  </si>
  <si>
    <t>220kV Narendrapur-Atri Ckt-1</t>
  </si>
  <si>
    <t>220kV Narendrapur-Atri Ckt-2</t>
  </si>
  <si>
    <t>132kV Narendrapur-Berhampur Ckt-1</t>
  </si>
  <si>
    <t>132kV Narendrapur-Berhampur Ckt-2</t>
  </si>
  <si>
    <t>132/33KV Grid S/s Konark</t>
  </si>
  <si>
    <t>220/132/33kV GRID S/s Samangara</t>
  </si>
  <si>
    <t>132/33kV Grid S/S, Padampur</t>
  </si>
  <si>
    <t>132 kV Patnagarh - Padampur</t>
  </si>
  <si>
    <t>132 kV Padampur - Nuapara</t>
  </si>
  <si>
    <t>132/33kV Grid S/S, Boudh</t>
  </si>
  <si>
    <t>132Kv Sonepur -Boudh EHT Line</t>
  </si>
  <si>
    <t>220 KV HINDACO I</t>
  </si>
  <si>
    <t>220 KV HINDALCO II</t>
  </si>
  <si>
    <t>132 KV Chiplima -II</t>
  </si>
  <si>
    <t>132 KV Burla Power house - II</t>
  </si>
  <si>
    <t>132 KV Chiplima -I</t>
  </si>
  <si>
    <t>132 KV Burla Power house - I</t>
  </si>
  <si>
    <t>20 MVA Transformer I</t>
  </si>
  <si>
    <t>220 kV Bidanasi-Cuttack-1</t>
  </si>
  <si>
    <t>220 KV Bidanasi-Cuttack-2</t>
  </si>
  <si>
    <t>132KV Cuttack-Jagatsinghpur Line</t>
  </si>
  <si>
    <t>132KV Jagatsinghpur-Gorekhnath Line</t>
  </si>
  <si>
    <t>132KV Phulnakhara-Cuttack</t>
  </si>
  <si>
    <t>132 KV J.Road - Anandapur - I fdr</t>
  </si>
  <si>
    <t>132 KV J.Road - Anandapur - II fdr</t>
  </si>
  <si>
    <t>BUS-I</t>
  </si>
  <si>
    <t>BUS-II</t>
  </si>
  <si>
    <t>132 KV Kalunga-I</t>
  </si>
  <si>
    <t>132 KV Lapanga-I</t>
  </si>
  <si>
    <t>(xxx)</t>
  </si>
  <si>
    <t>i</t>
  </si>
  <si>
    <t>132KV Kesinga- Khariar</t>
  </si>
  <si>
    <t>ii</t>
  </si>
  <si>
    <t>132KV Khariar-Nuapada</t>
  </si>
  <si>
    <t>132KV Kesinga-Bhawanipatna</t>
  </si>
  <si>
    <t>132/33KV Grid S/s Arugul</t>
  </si>
  <si>
    <t>220/132/33kV GRID S/s Atri</t>
  </si>
  <si>
    <t>132 kV Atri-Argul Circuit-I</t>
  </si>
  <si>
    <t>132 kV Atri-Argul Circuit-II</t>
  </si>
  <si>
    <t>20MVA Power Transformer No-III</t>
  </si>
  <si>
    <t>160 MVA Auto 3</t>
  </si>
  <si>
    <t>132 KV BALASORE-BASTA</t>
  </si>
  <si>
    <t>220 KV BALASORE-NEW DUBURI</t>
  </si>
  <si>
    <t>(IIi)</t>
  </si>
  <si>
    <t>132/33 kV Grid S/S, Bhograi</t>
  </si>
  <si>
    <t>132KV BHOGRAI-KUCHEI LINE</t>
  </si>
  <si>
    <t>132KV BHOGRAI-JALESWAR LINE</t>
  </si>
  <si>
    <t>132/33 kV Grid S/S, Somanathpur</t>
  </si>
  <si>
    <t>132 KV SOMANATHPUR-BALASORE line</t>
  </si>
  <si>
    <t>132KV M/S EMAMI</t>
  </si>
  <si>
    <t>132KV M/S STORK FERRO</t>
  </si>
  <si>
    <t>31.5 MVA Power Transformer - I</t>
  </si>
  <si>
    <t>31.5 MVA Power Transformer - II</t>
  </si>
  <si>
    <t>132 KV KUCHEI -JALESWAR line</t>
  </si>
  <si>
    <t>132 KV JALESWAR-BHOGRAI line</t>
  </si>
  <si>
    <t>132Kv PGCIL KUCHEI-Bangiriposi</t>
  </si>
  <si>
    <t>132Kv Bangiriposi-Rairangpur</t>
  </si>
  <si>
    <t>132 KV GIL FEEDER</t>
  </si>
  <si>
    <t>132/33KV Grid S/s Mania</t>
  </si>
  <si>
    <t>20 MVA  Transformer-II</t>
  </si>
  <si>
    <t>20 MVA  Transformer-IV</t>
  </si>
  <si>
    <t>20 MVA  Transformer-V</t>
  </si>
  <si>
    <t>40 MVA  Transformer-VI</t>
  </si>
  <si>
    <t>15 MVA  Transformer-VII</t>
  </si>
  <si>
    <t>iii</t>
  </si>
  <si>
    <t>220KV Atri-I</t>
  </si>
  <si>
    <t>132/33kV Grid S/S, Kantabanji</t>
  </si>
  <si>
    <t>132KV Khariar - Kantabanji</t>
  </si>
  <si>
    <t>132 KV SC Kendrapara- Pattamundai Line</t>
  </si>
  <si>
    <t>132 KV Pattamundai- Olaver Ckt I</t>
  </si>
  <si>
    <t>132 KV Pattamundai- Olaver Ckt II</t>
  </si>
  <si>
    <t>132/33KV Grid S/s Olavar</t>
  </si>
  <si>
    <t>132KVPattamundai-Olaver ckt-I Fdr</t>
  </si>
  <si>
    <t>132KV Pattamundai-Olaver ckt-II Fdr</t>
  </si>
  <si>
    <t>132/33KV Grid S/s Marshaghai</t>
  </si>
  <si>
    <t>132 KV Paradeep-Marshaghai Feeder</t>
  </si>
  <si>
    <t>132 KV Marshaghai-Kendrapara Feeder</t>
  </si>
  <si>
    <t>220/33kv Grid S/S Bonai</t>
  </si>
  <si>
    <t>20MVA Power Transformer No-I</t>
  </si>
  <si>
    <t>200MVA Power Transformer No-II</t>
  </si>
  <si>
    <t>220 KV Bonai - Barkote Feeder</t>
  </si>
  <si>
    <t>220 KV Bonai - Tarkera Feeder</t>
  </si>
  <si>
    <t>220 kV Atri-Mendhasal Circuit-I</t>
  </si>
  <si>
    <t>220 kV Atri-Pandiabil Circuit-I</t>
  </si>
  <si>
    <t>220 kV Atri-Pandiabil Circuit-II</t>
  </si>
  <si>
    <t>220 kV Atri-Narendrapur Circuit-II</t>
  </si>
  <si>
    <t>220 kV Atri-Narendrapur Circuit-I</t>
  </si>
  <si>
    <t>132/33KV Grid S/s Khajuriakata</t>
  </si>
  <si>
    <t>100MVA AUTO-1</t>
  </si>
  <si>
    <t>100MVA AUTO-2</t>
  </si>
  <si>
    <t>160MVA AUTO-3</t>
  </si>
  <si>
    <t xml:space="preserve">Bhubaneswar Circle
 </t>
  </si>
  <si>
    <t xml:space="preserve">Bolangir Circle
 </t>
  </si>
  <si>
    <t>40 MVA  Transformer-IV</t>
  </si>
  <si>
    <t>40 MVA  Transformer-III</t>
  </si>
  <si>
    <t>40 MVA  Transformer-II</t>
  </si>
  <si>
    <t>20 MVA  Transformer-I</t>
  </si>
  <si>
    <t>220/132/33kV GRID S/s Chandaka-B</t>
  </si>
  <si>
    <t>220/33KV Grid S/s Infocity-II</t>
  </si>
  <si>
    <t>220KV Atri Feeder</t>
  </si>
  <si>
    <t>220KV Mendhasal Feeder</t>
  </si>
  <si>
    <t>220 kV Atri-Infocity-II</t>
  </si>
  <si>
    <t>132KV Khurda-Mendhasal Line</t>
  </si>
  <si>
    <t>20 MVA  Transformer-1I</t>
  </si>
  <si>
    <t>220KV Chandaka-B</t>
  </si>
  <si>
    <t>220KV Infocity-II</t>
  </si>
  <si>
    <t>132 kV Bolangir - ACME</t>
  </si>
  <si>
    <t>132 kV ACME - Tushra</t>
  </si>
  <si>
    <t>220KV Bargarh New-Boalngir new ckt-I</t>
  </si>
  <si>
    <t>220KV PGCIL-Boalngir new ckt-II</t>
  </si>
  <si>
    <t>132/33kV Grid S/S, Tushra</t>
  </si>
  <si>
    <t>132Kv Tushra-Saintala EHT line</t>
  </si>
  <si>
    <t>132kV Kesinga RTSS</t>
  </si>
  <si>
    <t>40 MVA Transformer 3</t>
  </si>
  <si>
    <t>220/132/33kV GRID S/s Baragarh New</t>
  </si>
  <si>
    <t>160MVA AUTO-1</t>
  </si>
  <si>
    <t>220 KV Bargarh New- Katapali</t>
  </si>
  <si>
    <t>220 KV Bargarh New- New Bolangir</t>
  </si>
  <si>
    <t>132 KV Bargarh New - Ghens</t>
  </si>
  <si>
    <t>132/33KV Grid S/s Ghens</t>
  </si>
  <si>
    <t>132 kV  Bargarh New - Ghens</t>
  </si>
  <si>
    <t>315MVA ICT - 1</t>
  </si>
  <si>
    <t>315MVA ICT - 2</t>
  </si>
  <si>
    <t>400KV IB Ckt-I</t>
  </si>
  <si>
    <t>400KV IB Ckt-II</t>
  </si>
  <si>
    <t>400KV Meramundali Ckt-II</t>
  </si>
  <si>
    <t>400KV Sterlite Ckt-I</t>
  </si>
  <si>
    <t>400KV Sterlite Ckt-II</t>
  </si>
  <si>
    <t>220 KV Budhipadar-II</t>
  </si>
  <si>
    <t>220 KV Budhipadar-I</t>
  </si>
  <si>
    <t>220 KV Katapali - I</t>
  </si>
  <si>
    <t>220 KV Katapali - II</t>
  </si>
  <si>
    <t>132 KV RTSS Rengali</t>
  </si>
  <si>
    <t>132 KV SMC</t>
  </si>
  <si>
    <t>132 KV Aryan Ispat</t>
  </si>
  <si>
    <t>132 KV Budhipadar</t>
  </si>
  <si>
    <t>132 KV Jharsuguda</t>
  </si>
  <si>
    <t>132 KV Burla - I</t>
  </si>
  <si>
    <t>132 KV Burla - II</t>
  </si>
  <si>
    <t>220 KV Lapanga-I</t>
  </si>
  <si>
    <t>220 KV Lapanga-II</t>
  </si>
  <si>
    <t>220kv Bonai</t>
  </si>
  <si>
    <t>132kv Kalunga</t>
  </si>
  <si>
    <t>220kv Barkote-Bonai feeder</t>
  </si>
  <si>
    <t>132 KV Kharagprasad FDR I</t>
  </si>
  <si>
    <t>133 KV Kharagprasad FDR II</t>
  </si>
  <si>
    <t>132 KV Khajuriakata FDR</t>
  </si>
  <si>
    <t>220 KV Emami Cement feeder</t>
  </si>
  <si>
    <t>132Kv Baripada-Betnoti</t>
  </si>
  <si>
    <t>132Kv Betnoti -Udala</t>
  </si>
  <si>
    <t>132Kv Udala- Balasore</t>
  </si>
  <si>
    <t>132 KV Bhadrak Anandpur Feeder</t>
  </si>
  <si>
    <t>132/33KV Grid S/s Dhenkikote</t>
  </si>
  <si>
    <t>132KV Tentulikhunti- Solar feeder</t>
  </si>
  <si>
    <t>132/33kV Grid S/S, Podagada</t>
  </si>
  <si>
    <t>132KV Jayanagar Feeder</t>
  </si>
  <si>
    <t>132KV Rayagada Feeder</t>
  </si>
  <si>
    <t>220/33kV Grid S/S, Malkangiri</t>
  </si>
  <si>
    <t>132kV  Aska-Aska New 1</t>
  </si>
  <si>
    <t>132kV  Aska-Aska New 2</t>
  </si>
  <si>
    <t>132/33kV Grid S/S, Muniguda</t>
  </si>
  <si>
    <t>132 kV Therubali - Muniguda</t>
  </si>
  <si>
    <t>132 kV Muniguda - Vedant(Lanjigarh)</t>
  </si>
  <si>
    <t>132 kV Bissamcuttack RTSS</t>
  </si>
  <si>
    <t>400 KV Bolangir PG</t>
  </si>
  <si>
    <t>400 KV Kaniha - II</t>
  </si>
  <si>
    <t>400 KV Mendhasal-I</t>
  </si>
  <si>
    <t>400 KV Mendhasal-II</t>
  </si>
  <si>
    <t>400 KV GMR</t>
  </si>
  <si>
    <t>400 KV Kaniha-I</t>
  </si>
  <si>
    <t>220 KV Goda FDR</t>
  </si>
  <si>
    <t xml:space="preserve">220 KV Duburi FDR </t>
  </si>
  <si>
    <t>220 KV Narsinghpur FDR</t>
  </si>
  <si>
    <t>220 KV Bhanjanagar FDR</t>
  </si>
  <si>
    <t>(xxx</t>
  </si>
  <si>
    <t>(xxxi)</t>
  </si>
  <si>
    <t>132KV Digapahandi Chikiti Circuit-I</t>
  </si>
  <si>
    <t>132KV Digapahandi Chikiti Circuit-II</t>
  </si>
  <si>
    <t>132/33KV Grid S/s Chikiti</t>
  </si>
  <si>
    <t>220 kv Bhanjanagar-Narasinghpur</t>
  </si>
  <si>
    <t>220 kv Bhanjanagar-Aska New-1</t>
  </si>
  <si>
    <t>220 kv Bhanjanagar-Aska New-2</t>
  </si>
  <si>
    <t>132KV Mohana - Digaphandi SC line</t>
  </si>
  <si>
    <t>220/132/33kV GRID S/s Aska New</t>
  </si>
  <si>
    <t>132 kv Aska New - Berhampur</t>
  </si>
  <si>
    <t>132 kv Aska New - Chatrapur</t>
  </si>
  <si>
    <t>12.5 MVA Transformer - 2</t>
  </si>
  <si>
    <t>132/33kV GRID S/s Unit 8</t>
  </si>
  <si>
    <t>132KV Khurda- Atri-II (Chandpur) Line</t>
  </si>
  <si>
    <t>132KV Khurda- Atri-I (Shamuka) Line</t>
  </si>
  <si>
    <t>132 kV Banki-Nuapatna</t>
  </si>
  <si>
    <t>315 MVA  ICT-3</t>
  </si>
  <si>
    <t>132KV Shamuka-Puri</t>
  </si>
  <si>
    <t>132KV Nimapara-Puri</t>
  </si>
  <si>
    <t>132KV Samangara-Puri</t>
  </si>
  <si>
    <t>132KV Atri-Shamuka</t>
  </si>
  <si>
    <t>132 kV Nimapara-Konark</t>
  </si>
  <si>
    <t>132 KV KESURA-RANASINGHPUR LINE</t>
  </si>
  <si>
    <t>132 kV Bolangir new–Patnagarh ckt-II</t>
  </si>
  <si>
    <t>132 kV Bolangir new–Patnagarh ckt -I</t>
  </si>
  <si>
    <t>160MVA Auto Transformer No-I</t>
  </si>
  <si>
    <t>160MVA Auto Transformer No-II</t>
  </si>
  <si>
    <t>160MVA Auto Transformer No-III</t>
  </si>
  <si>
    <t>220KV PGCIL-Boalngir new ckt-I</t>
  </si>
  <si>
    <t>132kv Bolangir New- Barpali</t>
  </si>
  <si>
    <t>220 KV New Bargarh</t>
  </si>
  <si>
    <t>220 KV PGCIL (Bolangir)</t>
  </si>
  <si>
    <t>220 KV Lapanga- I</t>
  </si>
  <si>
    <t>132kV Katapali-SBP Feeder</t>
  </si>
  <si>
    <t>132kV SBP-Rairakhol Feeder</t>
  </si>
  <si>
    <t>400KV Bus-I</t>
  </si>
  <si>
    <t>400KV Bus-II</t>
  </si>
  <si>
    <t>132 KV Ultratech</t>
  </si>
  <si>
    <t>220 KV Main Bus-I</t>
  </si>
  <si>
    <t>220 KV Main Bus-II</t>
  </si>
  <si>
    <t>132 KV Jharsuguda-II</t>
  </si>
  <si>
    <t>132KV RAJGANGPUR-OISL</t>
  </si>
  <si>
    <t>220kv RSP-III</t>
  </si>
  <si>
    <t>220kv RSP-IV</t>
  </si>
  <si>
    <t xml:space="preserve">132 kV Switching Station(LILO) Kuarmunda </t>
  </si>
  <si>
    <t>132 KV Kendrapada-Salipur</t>
  </si>
  <si>
    <t>132/33KV Grid S/s Khuntuni</t>
  </si>
  <si>
    <t>220/33KV Grid S/s Narasinghpur</t>
  </si>
  <si>
    <t>132KV Bhubaneswar-Phulnakhara</t>
  </si>
  <si>
    <t>132KV Tirtol-Jagatsinghpur Line</t>
  </si>
  <si>
    <t>132/33KV Grid S/s Jagatsinghpur</t>
  </si>
  <si>
    <t>132/33KV Grid S/s Tirtol</t>
  </si>
  <si>
    <t>132KV Tirtol-Jagatsinghpur Fdr</t>
  </si>
  <si>
    <t>132KV Tirtol-Paradeep Fdr</t>
  </si>
  <si>
    <t>132 KV RTSS Kendrapada</t>
  </si>
  <si>
    <t>132KV Olaver-Chandabali Ckt-I fdr</t>
  </si>
  <si>
    <t>132KV Olaver-Chandabali Ckt-II fdr</t>
  </si>
  <si>
    <t>132/33 kV Grid S/S, Anandpur</t>
  </si>
  <si>
    <t>220 KV Goda-I</t>
  </si>
  <si>
    <t>132 KV JSW</t>
  </si>
  <si>
    <t>132 KV TTPS-II</t>
  </si>
  <si>
    <t>132 KV Jajpur Road-Anandpur ckt-I</t>
  </si>
  <si>
    <t>132 KV Jajpur Road-Anandpur ckt-II</t>
  </si>
  <si>
    <t>132 KV Anandpur-Agarpada ckt</t>
  </si>
  <si>
    <t>132kV Jajpur Road-Chandikhole Ckt-I</t>
  </si>
  <si>
    <t>132KV Duburi-Jajpur Road CKT-I</t>
  </si>
  <si>
    <t>132KV Duburi-Jajpur Road CKT-II</t>
  </si>
  <si>
    <t>132 kV Switching S/S, BC Mohanty</t>
  </si>
  <si>
    <t>132KV BAMNIPAL FEEDER</t>
  </si>
  <si>
    <t>132KV INCOMER FEEDER</t>
  </si>
  <si>
    <t>132KV B.C MOHANTY FEEDER</t>
  </si>
  <si>
    <t>132 KV BALASORE-UDALA</t>
  </si>
  <si>
    <t>132 KV Balasore-Basta Feeder</t>
  </si>
  <si>
    <t>132 KV Basta Jaleswar Feeder</t>
  </si>
  <si>
    <t>132 KV BASTA-JALESWAR line</t>
  </si>
  <si>
    <t>132 KV  Jaleswar Traction</t>
  </si>
  <si>
    <t>132kV Bangiriposi - Rairangpur</t>
  </si>
  <si>
    <t>132KV Karanjia-Dhenkikote</t>
  </si>
  <si>
    <t>132/33 kV Grid S/S, Udala</t>
  </si>
  <si>
    <t>132 KV Agarpada-Bhadrak Feeder</t>
  </si>
  <si>
    <t>132 KV Agarpada-Anandapur Feeder</t>
  </si>
  <si>
    <t>132/33 kV Grid S/S, Agarpada</t>
  </si>
  <si>
    <t>132/33 kV GIS, Chandbali</t>
  </si>
  <si>
    <t>132 KV OLABAR-CHANDBALI CKT-1</t>
  </si>
  <si>
    <t>132 KV OLABAR-CHANDBALI CKT-2</t>
  </si>
  <si>
    <t>220/33KV GIS Keonjhar</t>
  </si>
  <si>
    <t>132 KV FEEDER FAULT</t>
  </si>
  <si>
    <t>220 KV FEEDER FAULT</t>
  </si>
  <si>
    <t>132KV Pottangi</t>
  </si>
  <si>
    <t>132/33kV Grid S/S, Pottangi</t>
  </si>
  <si>
    <t>132KV Sunabeda-Pottangi</t>
  </si>
  <si>
    <t>220 kv OHPC Incomer -1</t>
  </si>
  <si>
    <t>220 kv Balimela Malkangiri-I</t>
  </si>
  <si>
    <t>220 kV TTPS-I</t>
  </si>
  <si>
    <t>220 kV TTPS-II</t>
  </si>
  <si>
    <t>220 kV R.C.PUR</t>
  </si>
  <si>
    <t>220 kV TSIL</t>
  </si>
  <si>
    <t xml:space="preserve">220 kV TATA STEEL </t>
  </si>
  <si>
    <t>220 kV JSPL</t>
  </si>
  <si>
    <t>132 kV BARBIL</t>
  </si>
  <si>
    <t>132 kV POLASPONGA</t>
  </si>
  <si>
    <t>132 kV FAP JODA</t>
  </si>
  <si>
    <t>132 kV BANSPANI RTSS</t>
  </si>
  <si>
    <t>132 kV KENDUPOSI</t>
  </si>
  <si>
    <t>(Xi)</t>
  </si>
  <si>
    <t>(iX)</t>
  </si>
  <si>
    <t>(Xii)</t>
  </si>
  <si>
    <t>220 KV  KEONJHAR-PGCIL-1</t>
  </si>
  <si>
    <t>220KV KEONJHAR- PGCIL-2</t>
  </si>
  <si>
    <t>132 KV Barbil- Bolani</t>
  </si>
  <si>
    <t>132 KV POLASPANGA- ESSAR Steel</t>
  </si>
  <si>
    <t>132 KV PALASPANGA-KEONJHAR RTSS</t>
  </si>
  <si>
    <t>First six months of the previous year
(04/20 to 09/20)</t>
  </si>
  <si>
    <t>Last six months of the previous year
(10/20 to 03/21)</t>
  </si>
  <si>
    <t>First six months of the current year
(04/21 to 09/21)</t>
  </si>
  <si>
    <t>132 KV Atri-Chandpur</t>
  </si>
  <si>
    <t>132 KV Atri-Samuka</t>
  </si>
  <si>
    <t>160MVA Auto 4</t>
  </si>
  <si>
    <t>0</t>
  </si>
  <si>
    <t>1</t>
  </si>
  <si>
    <t>2</t>
  </si>
  <si>
    <t>3</t>
  </si>
  <si>
    <t>220kV Mendhasal-Chandaka Ckt-1</t>
  </si>
  <si>
    <t>220kV Mendhasal-Chandaka Ckt-2</t>
  </si>
  <si>
    <t>220kV Mendhasal-Chandaka Ckt-3</t>
  </si>
  <si>
    <t>132kV Chandaka- BBSR feeder-1</t>
  </si>
  <si>
    <t>132kV Chandaka- BBSR feeder-2</t>
  </si>
  <si>
    <t>132kV Chandaka- Rnsngpr feeder</t>
  </si>
  <si>
    <t>132kV Chandaka- Nimapara feeder</t>
  </si>
  <si>
    <t>132kV Chandaka- Mendhasal feeder</t>
  </si>
  <si>
    <t>132kV Chandaka- BPPL feeder</t>
  </si>
  <si>
    <t>8</t>
  </si>
  <si>
    <t>5</t>
  </si>
  <si>
    <t>220kV Chandaka (B) -Chandaka Ckt-4</t>
  </si>
  <si>
    <t>220kV Mendhasal-Chandaka B</t>
  </si>
  <si>
    <t>220kV Chandaka B-Chandaka</t>
  </si>
  <si>
    <t>220kV Chandaka B-Unit 8</t>
  </si>
  <si>
    <t>220kV Chandaka B- Macheswar</t>
  </si>
  <si>
    <t>132kV Chandaka B-Unit 8</t>
  </si>
  <si>
    <t>132KV Chandaka- Bhubaneswar Fdr -1</t>
  </si>
  <si>
    <t>132KV Chandaka- Bhubaneswar Fdr -2</t>
  </si>
  <si>
    <t>132KV Mancheswar-Mancheswar (B)</t>
  </si>
  <si>
    <t>132 KV KESURA-NIMAPARA LINE(Currently Kesura Pratapsasan line)</t>
  </si>
  <si>
    <t>132KV Chandaka-Ransinghpur fdr</t>
  </si>
  <si>
    <t>132KV Ransinghpur-Kesura fdr</t>
  </si>
  <si>
    <t>132/33KV Grid S/s GIS Mancheswar-B</t>
  </si>
  <si>
    <t>132KV Chandaka- Mancheswar-B GIS</t>
  </si>
  <si>
    <t>132KV Bhuabneswar- Mancheswar- B GIS</t>
  </si>
  <si>
    <t>220 KV Pandiabil- Samngara  Fdr - I</t>
  </si>
  <si>
    <t>221 KV Pandiabil- Samngara  Fdr - II</t>
  </si>
  <si>
    <t>132 KV Samangara-Puri   Fdr</t>
  </si>
  <si>
    <t>132 KV Samangara- nimapada Fdr</t>
  </si>
  <si>
    <t>132 KV Samangara-Satasankha Fdr -I</t>
  </si>
  <si>
    <t>133 KV Samangara-Satasankha Fdr -II</t>
  </si>
  <si>
    <t>132 KV Samangara- RTSS Maltipatpur Fdr</t>
  </si>
  <si>
    <t>132 kV Barpali LILO line</t>
  </si>
  <si>
    <t>132 kV RTSS Dunguripali</t>
  </si>
  <si>
    <t>132 kV Bargarh New - Barpali</t>
  </si>
  <si>
    <t>132 kV Bargarh New - Bargarh</t>
  </si>
  <si>
    <t>132 KV Sambalpur</t>
  </si>
  <si>
    <t>132 KV Godhbhaga RTSS</t>
  </si>
  <si>
    <t>132kV SBP-Maneswar Feeder</t>
  </si>
  <si>
    <t>132 KV Maneswar-Rairakhol</t>
  </si>
  <si>
    <t>132 KV RTSS Jharsuguda</t>
  </si>
  <si>
    <t>220 KV Basundhara/ Lephirpada</t>
  </si>
  <si>
    <t>220 KV Raigarh PG</t>
  </si>
  <si>
    <t>220 KV SMC Unit-II</t>
  </si>
  <si>
    <t>132 kV Sundargarh-Budhipadar Ckt-I</t>
  </si>
  <si>
    <t>133 kV Sundargarh-Budhipadar Ckt-II</t>
  </si>
  <si>
    <t>4</t>
  </si>
  <si>
    <t>220kv Barkote-Deogarh feeder</t>
  </si>
  <si>
    <t>9</t>
  </si>
  <si>
    <t>40MVA 132/33kv Transformer No-IV</t>
  </si>
  <si>
    <t>132 kV Nuapatna - Khajuriakata eht feeder</t>
  </si>
  <si>
    <t>132 kVArati- Nuapatna incoming eht feeder</t>
  </si>
  <si>
    <t>132 kV Nuapatna -Banki eht feeder</t>
  </si>
  <si>
    <t>Khuntuni-ICCL Feeder-I</t>
  </si>
  <si>
    <t>Dhenkanal-Khuntuni Feeder -II</t>
  </si>
  <si>
    <t>220 KV Meramundali-Narasinghpur</t>
  </si>
  <si>
    <t>220KV Narasinghpur-Bhanjanagar</t>
  </si>
  <si>
    <t>ICCL-Mania Feeder-I</t>
  </si>
  <si>
    <t>Mania-OCL Feeder-II</t>
  </si>
  <si>
    <t>132KV Pratapsasan-Phulnakahara -I</t>
  </si>
  <si>
    <t>132KV Pratapsasan-Phulnakahara -II</t>
  </si>
  <si>
    <t>220 kV Mendhasal-Bidanasi Ckt-I</t>
  </si>
  <si>
    <t>220 kV Mendhasal-Bidanasi Ckt-II</t>
  </si>
  <si>
    <t>220 kV Bidanasi-Cuttack Ckt-I</t>
  </si>
  <si>
    <t>220 kV Bidanasi-Cuttack Ckt-II</t>
  </si>
  <si>
    <t xml:space="preserve">132 kV Bidanasi-BPPL </t>
  </si>
  <si>
    <t xml:space="preserve">132 kV Bidanasi-Chowdwar </t>
  </si>
  <si>
    <t>132KV Angul- MCL Feeder-I</t>
  </si>
  <si>
    <t>132KV Angul- MCL Feeder-II</t>
  </si>
  <si>
    <t>132KV Angul- Chainpal</t>
  </si>
  <si>
    <t>132KV Angul- TTPS</t>
  </si>
  <si>
    <t>132KV Angul-Boinda</t>
  </si>
  <si>
    <t>132KV Boinda-Rairakhol</t>
  </si>
  <si>
    <t>132 kV RTSS Boinda</t>
  </si>
  <si>
    <t>132/33kV GRID S/s Chainpal</t>
  </si>
  <si>
    <t>132 kV Chainpal - Meramundali -II</t>
  </si>
  <si>
    <t>132 kV RTSS Talcher</t>
  </si>
  <si>
    <t>20 MVA Transformer II</t>
  </si>
  <si>
    <t>7</t>
  </si>
  <si>
    <t>24</t>
  </si>
  <si>
    <t>220KV PGCIL Feeder-I</t>
  </si>
  <si>
    <t>220KV PGCIL Feeder-II</t>
  </si>
  <si>
    <t>220KV Deogarh Feeder</t>
  </si>
  <si>
    <t>220KV Tarkera Feeder</t>
  </si>
  <si>
    <t>132KV DKL-Khuntuni</t>
  </si>
  <si>
    <t>132KV DKL-Meramundali</t>
  </si>
  <si>
    <t>132KV DKL- RTSS Joranda</t>
  </si>
  <si>
    <t>132KV DKL_Khajuriakata_Nuapatna T Line</t>
  </si>
  <si>
    <t>132kV OPCL - Kamakhyanagar</t>
  </si>
  <si>
    <t>132kV RTSS Kamakhyanagar</t>
  </si>
  <si>
    <t>132/33 kV Grid S/s, Kharagprasad</t>
  </si>
  <si>
    <t>132kv MRDL-KhajuriaKata Fdr</t>
  </si>
  <si>
    <t>132kv KhajuriaKata-Nuapatna Fdr</t>
  </si>
  <si>
    <t xml:space="preserve">400 KV Lapanga - I                   </t>
  </si>
  <si>
    <t xml:space="preserve">400 KV Lapanga - II                           </t>
  </si>
  <si>
    <t>400 KV Duburi - I</t>
  </si>
  <si>
    <t xml:space="preserve">400 KV Duburi - II </t>
  </si>
  <si>
    <t>220KV Rengali PH FDR-I</t>
  </si>
  <si>
    <t>220KV Rengali PH FDR-II</t>
  </si>
  <si>
    <t>160 MVA Auto Transformer - I</t>
  </si>
  <si>
    <t>132KV RTSS TOMKA FEEDER</t>
  </si>
  <si>
    <t>132 KV MSP-POLASPANGA- KARANJIA</t>
  </si>
  <si>
    <t>10</t>
  </si>
  <si>
    <t>400 KV Tata Steel ckt-I</t>
  </si>
  <si>
    <t>400 KV Tata Steel ckt-II</t>
  </si>
  <si>
    <t>400 KV Pandiabil PGCIL</t>
  </si>
  <si>
    <t>400 KV Baripada PGCIL</t>
  </si>
  <si>
    <t>132KV Dabugaon- Jayapatna</t>
  </si>
  <si>
    <t>20 MVA  Transformer-4</t>
  </si>
  <si>
    <t>132KV Jayanagar-Podagada</t>
  </si>
  <si>
    <t>132KV Jayanagar-Tentulikhunti-1</t>
  </si>
  <si>
    <t>132KV Jayanagar-Tentulikhunti-2</t>
  </si>
  <si>
    <t>132KV Jayanagar-Machkund</t>
  </si>
  <si>
    <t>132KV Jayanagar-Sunabeda</t>
  </si>
  <si>
    <t>132KV Jayanagar-Damanjodi</t>
  </si>
  <si>
    <t>132KV Jayanagar-Railway</t>
  </si>
  <si>
    <t>132KV Jayanagar-Meenakshi</t>
  </si>
  <si>
    <t>220KV Jayanagar- PGCIL Ckt-III</t>
  </si>
  <si>
    <t>220KV Jayanagar- PGCIL Ckt-IV</t>
  </si>
  <si>
    <t>220kV Bus-I</t>
  </si>
  <si>
    <t>220kV Bus-II</t>
  </si>
  <si>
    <t>132kV Rayagada</t>
  </si>
  <si>
    <t>132kV Therubali</t>
  </si>
  <si>
    <t>132kV Podagada</t>
  </si>
  <si>
    <t>132kV Akhusing</t>
  </si>
  <si>
    <t>132kV RTSS Rayagada</t>
  </si>
  <si>
    <t>132kV Paralakhemundi</t>
  </si>
  <si>
    <t>132kV Mohana</t>
  </si>
  <si>
    <t>132kV Gunupur</t>
  </si>
  <si>
    <t>220kV NALCO (Damanjodi)-I</t>
  </si>
  <si>
    <t>220kV NALCO (Damanjodi)-II</t>
  </si>
  <si>
    <t>220kV Aditya Alumina-I</t>
  </si>
  <si>
    <t>220kV Aditya Alumina-II</t>
  </si>
  <si>
    <t>220/33kV Grid S/S, Laxmipur</t>
  </si>
  <si>
    <t>220/33kV Grid S/S, Kasipur</t>
  </si>
  <si>
    <t>220kV Therubali</t>
  </si>
  <si>
    <t>220kV Jayapatna</t>
  </si>
  <si>
    <t>132 kv Chatrapur Feeder 2</t>
  </si>
  <si>
    <t>220kV Narendrapur-Tata Ckt-1</t>
  </si>
  <si>
    <t>220kV Narendrapur-Tata Ckt-2</t>
  </si>
  <si>
    <t>220 kv Bhanjanagar-Meramundali</t>
  </si>
  <si>
    <t>12</t>
  </si>
  <si>
    <t>132kV Kesinga - Vento Solar -I</t>
  </si>
  <si>
    <t>132kV Kesinga - Vento Solar-II</t>
  </si>
  <si>
    <t>132kV Kesinga- Junagarh</t>
  </si>
  <si>
    <t>132kv Kesinga-Bhawanipatna</t>
  </si>
  <si>
    <t>10 MVA  Transformer-3</t>
  </si>
  <si>
    <t>132 kV Junagarh-Bhawanipatna</t>
  </si>
  <si>
    <t>132KV Lanjigarh RTSS</t>
  </si>
  <si>
    <t>220/132kv Grid S/S Jayapatna</t>
  </si>
  <si>
    <t>220KV INDRAVATI FDR</t>
  </si>
  <si>
    <t>220KV KASIPUR FDR</t>
  </si>
  <si>
    <t>132KV DABUGAON FDR</t>
  </si>
  <si>
    <t>132KV MEGALIFT FDR-I</t>
  </si>
  <si>
    <t>132KV MEGALIFT FDR-II</t>
  </si>
  <si>
    <t>132KV Padampur-Nuapada</t>
  </si>
  <si>
    <t>Power 
Trf</t>
  </si>
  <si>
    <t>Bus 
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</si>
</sst>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[h]:mm"/>
    <numFmt numFmtId="166" formatCode="[hh]:mm"/>
    <numFmt numFmtId="167" formatCode="00"/>
    <numFmt numFmtId="168" formatCode="[hh]&quot;:&quot;mm"/>
    <numFmt numFmtId="169" formatCode="[hh]:mm:ss"/>
    <numFmt numFmtId="170" formatCode="[$-F400]h:mm:ss\ AM/PM"/>
    <numFmt numFmtId="171" formatCode="0_);[Red]\(0\)"/>
    <numFmt numFmtId="172" formatCode="0;[Red]0"/>
    <numFmt numFmtId="173" formatCode="[$-14009]hh:mm:ss;@"/>
    <numFmt numFmtId="174" formatCode="[h]:mm:ss;@"/>
    <numFmt numFmtId="175" formatCode="0_);\(0\)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FF0000"/>
      <name val="Tahoma"/>
      <family val="2"/>
    </font>
    <font>
      <sz val="10"/>
      <color rgb="FFFF0000"/>
      <name val="Arial"/>
      <family val="2"/>
    </font>
    <font>
      <sz val="10"/>
      <name val="Calibri"/>
      <family val="2"/>
    </font>
    <font>
      <sz val="11"/>
      <name val="Arial Narrow"/>
      <family val="2"/>
    </font>
    <font>
      <b/>
      <u/>
      <sz val="10"/>
      <name val="Tahoma"/>
      <family val="2"/>
    </font>
    <font>
      <sz val="10"/>
      <name val="Utopia"/>
    </font>
    <font>
      <sz val="10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FF0000"/>
      <name val="Calibri"/>
      <family val="2"/>
      <scheme val="minor"/>
    </font>
    <font>
      <sz val="11"/>
      <color rgb="FFFF0000"/>
      <name val="Arial"/>
      <family val="2"/>
    </font>
    <font>
      <sz val="8"/>
      <name val="Arial"/>
      <family val="2"/>
    </font>
    <font>
      <sz val="10"/>
      <name val="Arial1"/>
    </font>
    <font>
      <sz val="12"/>
      <name val="Times New Roman"/>
      <family val="1"/>
    </font>
    <font>
      <sz val="12"/>
      <color rgb="FFFF0000"/>
      <name val="Arial"/>
      <family val="2"/>
    </font>
    <font>
      <sz val="10"/>
      <color rgb="FFFF0000"/>
      <name val="Times New Roman"/>
      <family val="1"/>
    </font>
    <font>
      <sz val="10"/>
      <color rgb="FFFF0000"/>
      <name val="Arial1"/>
    </font>
    <font>
      <sz val="12"/>
      <name val="Calibri"/>
      <family val="2"/>
      <scheme val="minor"/>
    </font>
    <font>
      <sz val="11"/>
      <name val="Calibri"/>
      <family val="2"/>
    </font>
    <font>
      <sz val="14"/>
      <name val="Arial"/>
      <family val="2"/>
    </font>
    <font>
      <sz val="9"/>
      <color rgb="FFFF0000"/>
      <name val="Arial"/>
      <family val="2"/>
    </font>
    <font>
      <sz val="10"/>
      <color rgb="FFFF0000"/>
      <name val="Utopia"/>
    </font>
  </fonts>
  <fills count="2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164" fontId="6" fillId="0" borderId="0" applyFont="0" applyFill="0" applyBorder="0" applyAlignment="0" applyProtection="0"/>
    <xf numFmtId="0" fontId="8" fillId="2" borderId="0"/>
    <xf numFmtId="0" fontId="6" fillId="0" borderId="0"/>
    <xf numFmtId="0" fontId="4" fillId="2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10" applyNumberFormat="0" applyAlignment="0" applyProtection="0"/>
    <xf numFmtId="0" fontId="16" fillId="23" borderId="11" applyNumberFormat="0" applyAlignment="0" applyProtection="0"/>
    <xf numFmtId="0" fontId="12" fillId="0" borderId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10" applyNumberFormat="0" applyAlignment="0" applyProtection="0"/>
    <xf numFmtId="0" fontId="23" fillId="0" borderId="15" applyNumberFormat="0" applyFill="0" applyAlignment="0" applyProtection="0"/>
    <xf numFmtId="0" fontId="24" fillId="24" borderId="0" applyNumberFormat="0" applyBorder="0" applyAlignment="0" applyProtection="0"/>
    <xf numFmtId="0" fontId="6" fillId="25" borderId="16" applyNumberFormat="0" applyAlignment="0" applyProtection="0"/>
    <xf numFmtId="0" fontId="25" fillId="22" borderId="17" applyNumberFormat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2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</cellStyleXfs>
  <cellXfs count="886">
    <xf numFmtId="0" fontId="0" fillId="0" borderId="0" xfId="0"/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vertical="center"/>
    </xf>
    <xf numFmtId="0" fontId="10" fillId="0" borderId="1" xfId="3" applyFont="1" applyBorder="1" applyAlignment="1">
      <alignment horizontal="center" vertical="top" wrapText="1"/>
    </xf>
    <xf numFmtId="0" fontId="9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0" fontId="10" fillId="0" borderId="1" xfId="0" applyFont="1" applyBorder="1"/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6" fillId="0" borderId="1" xfId="0" applyFont="1" applyBorder="1"/>
    <xf numFmtId="0" fontId="6" fillId="0" borderId="1" xfId="3" applyFont="1" applyBorder="1" applyAlignment="1">
      <alignment horizontal="left"/>
    </xf>
    <xf numFmtId="0" fontId="5" fillId="0" borderId="1" xfId="3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6" fontId="10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/>
    <xf numFmtId="0" fontId="10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/>
    </xf>
    <xf numFmtId="166" fontId="9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6" fontId="33" fillId="0" borderId="1" xfId="2" applyNumberFormat="1" applyFont="1" applyFill="1" applyBorder="1" applyAlignment="1">
      <alignment vertical="center"/>
    </xf>
    <xf numFmtId="0" fontId="33" fillId="0" borderId="1" xfId="2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0" fontId="29" fillId="0" borderId="1" xfId="3" applyNumberFormat="1" applyFont="1" applyBorder="1" applyAlignment="1">
      <alignment horizontal="center" vertical="center"/>
    </xf>
    <xf numFmtId="0" fontId="29" fillId="0" borderId="1" xfId="3" applyFont="1" applyBorder="1" applyAlignment="1">
      <alignment horizontal="center"/>
    </xf>
    <xf numFmtId="0" fontId="37" fillId="0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NumberFormat="1" applyFont="1" applyFill="1" applyBorder="1" applyAlignment="1">
      <alignment horizontal="center" vertical="center"/>
    </xf>
    <xf numFmtId="0" fontId="30" fillId="0" borderId="1" xfId="3" applyNumberFormat="1" applyFont="1" applyBorder="1" applyAlignment="1">
      <alignment horizontal="center" vertical="center"/>
    </xf>
    <xf numFmtId="0" fontId="6" fillId="0" borderId="1" xfId="3" applyNumberFormat="1" applyFont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166" fontId="10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5" fillId="0" borderId="1" xfId="0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/>
    </xf>
    <xf numFmtId="20" fontId="10" fillId="0" borderId="2" xfId="0" applyNumberFormat="1" applyFont="1" applyBorder="1" applyAlignment="1">
      <alignment horizontal="center"/>
    </xf>
    <xf numFmtId="166" fontId="10" fillId="0" borderId="1" xfId="3" applyNumberFormat="1" applyFont="1" applyBorder="1" applyAlignment="1">
      <alignment horizontal="center" vertical="top" wrapText="1"/>
    </xf>
    <xf numFmtId="20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0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166" fontId="10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/>
    </xf>
    <xf numFmtId="166" fontId="9" fillId="0" borderId="1" xfId="3" applyNumberFormat="1" applyFont="1" applyBorder="1" applyAlignment="1">
      <alignment horizontal="center" vertical="top" wrapText="1"/>
    </xf>
    <xf numFmtId="20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166" fontId="10" fillId="0" borderId="1" xfId="0" applyNumberFormat="1" applyFont="1" applyBorder="1" applyAlignment="1">
      <alignment horizontal="center" wrapText="1"/>
    </xf>
    <xf numFmtId="0" fontId="10" fillId="0" borderId="1" xfId="3" applyFont="1" applyFill="1" applyBorder="1" applyAlignment="1">
      <alignment horizontal="center" vertical="center"/>
    </xf>
    <xf numFmtId="166" fontId="10" fillId="3" borderId="1" xfId="3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center" vertical="top" wrapText="1"/>
    </xf>
    <xf numFmtId="166" fontId="33" fillId="0" borderId="7" xfId="2" applyNumberFormat="1" applyFont="1" applyFill="1" applyBorder="1" applyAlignment="1">
      <alignment vertical="center"/>
    </xf>
    <xf numFmtId="0" fontId="33" fillId="0" borderId="6" xfId="2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shrinkToFit="1"/>
    </xf>
    <xf numFmtId="0" fontId="9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26" borderId="1" xfId="0" applyNumberFormat="1" applyFont="1" applyFill="1" applyBorder="1" applyAlignment="1">
      <alignment horizontal="center" vertical="center"/>
    </xf>
    <xf numFmtId="20" fontId="6" fillId="26" borderId="1" xfId="0" applyNumberFormat="1" applyFont="1" applyFill="1" applyBorder="1" applyAlignment="1">
      <alignment horizontal="center" vertical="center"/>
    </xf>
    <xf numFmtId="0" fontId="10" fillId="2" borderId="1" xfId="4" applyFont="1" applyBorder="1" applyAlignment="1">
      <alignment horizontal="center"/>
    </xf>
    <xf numFmtId="20" fontId="10" fillId="0" borderId="1" xfId="3" applyNumberFormat="1" applyFont="1" applyBorder="1" applyAlignment="1">
      <alignment horizontal="center" vertical="center"/>
    </xf>
    <xf numFmtId="166" fontId="10" fillId="0" borderId="19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33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/>
    </xf>
    <xf numFmtId="168" fontId="10" fillId="0" borderId="9" xfId="0" applyNumberFormat="1" applyFont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 wrapText="1"/>
    </xf>
    <xf numFmtId="166" fontId="9" fillId="0" borderId="0" xfId="3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5" xfId="3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20" xfId="0" applyNumberFormat="1" applyFont="1" applyFill="1" applyBorder="1" applyAlignment="1">
      <alignment vertical="center" wrapText="1"/>
    </xf>
    <xf numFmtId="166" fontId="10" fillId="0" borderId="2" xfId="0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/>
    </xf>
    <xf numFmtId="0" fontId="10" fillId="26" borderId="1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5" xfId="3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0" fontId="33" fillId="0" borderId="2" xfId="2" applyNumberFormat="1" applyFont="1" applyFill="1" applyBorder="1" applyAlignment="1">
      <alignment vertical="center"/>
    </xf>
    <xf numFmtId="0" fontId="10" fillId="0" borderId="2" xfId="47" applyFont="1" applyBorder="1" applyAlignment="1">
      <alignment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horizontal="left" vertical="center"/>
    </xf>
    <xf numFmtId="0" fontId="6" fillId="0" borderId="27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/>
    </xf>
    <xf numFmtId="49" fontId="39" fillId="0" borderId="30" xfId="0" applyNumberFormat="1" applyFont="1" applyFill="1" applyBorder="1" applyAlignment="1">
      <alignment vertical="center"/>
    </xf>
    <xf numFmtId="0" fontId="39" fillId="0" borderId="29" xfId="0" applyFont="1" applyBorder="1" applyAlignment="1"/>
    <xf numFmtId="49" fontId="6" fillId="0" borderId="1" xfId="0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6" fontId="6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6" borderId="8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/>
    </xf>
    <xf numFmtId="0" fontId="7" fillId="0" borderId="1" xfId="6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66" fontId="6" fillId="0" borderId="5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right" vertical="center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vertical="center"/>
    </xf>
    <xf numFmtId="165" fontId="29" fillId="0" borderId="1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166" fontId="6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0" fontId="30" fillId="0" borderId="1" xfId="55" applyFont="1" applyBorder="1" applyAlignment="1">
      <alignment horizontal="center"/>
    </xf>
    <xf numFmtId="166" fontId="30" fillId="0" borderId="1" xfId="55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0" fillId="26" borderId="1" xfId="0" applyFont="1" applyFill="1" applyBorder="1" applyAlignment="1">
      <alignment horizontal="right" vertical="center"/>
    </xf>
    <xf numFmtId="0" fontId="10" fillId="26" borderId="1" xfId="0" applyFont="1" applyFill="1" applyBorder="1" applyAlignment="1">
      <alignment horizontal="left" vertical="center"/>
    </xf>
    <xf numFmtId="0" fontId="10" fillId="26" borderId="1" xfId="0" applyFont="1" applyFill="1" applyBorder="1" applyAlignment="1">
      <alignment vertical="center"/>
    </xf>
    <xf numFmtId="166" fontId="10" fillId="26" borderId="1" xfId="0" applyNumberFormat="1" applyFont="1" applyFill="1" applyBorder="1" applyAlignment="1">
      <alignment vertical="center"/>
    </xf>
    <xf numFmtId="0" fontId="10" fillId="26" borderId="0" xfId="0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166" fontId="29" fillId="0" borderId="1" xfId="0" applyNumberFormat="1" applyFont="1" applyBorder="1" applyAlignment="1">
      <alignment horizontal="center" vertical="center"/>
    </xf>
    <xf numFmtId="0" fontId="29" fillId="0" borderId="5" xfId="0" applyFont="1" applyBorder="1" applyAlignment="1">
      <alignment vertical="center"/>
    </xf>
    <xf numFmtId="166" fontId="9" fillId="0" borderId="5" xfId="0" applyNumberFormat="1" applyFont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166" fontId="6" fillId="0" borderId="5" xfId="3" applyNumberFormat="1" applyFont="1" applyBorder="1" applyAlignment="1">
      <alignment horizontal="center" vertical="center"/>
    </xf>
    <xf numFmtId="166" fontId="6" fillId="0" borderId="22" xfId="0" applyNumberFormat="1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top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5" fillId="0" borderId="1" xfId="3" applyNumberFormat="1" applyFont="1" applyBorder="1" applyAlignment="1">
      <alignment horizontal="center" vertical="top" wrapText="1"/>
    </xf>
    <xf numFmtId="166" fontId="6" fillId="0" borderId="1" xfId="3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166" fontId="6" fillId="0" borderId="0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29" fillId="0" borderId="2" xfId="0" applyFont="1" applyBorder="1" applyAlignment="1">
      <alignment vertical="center"/>
    </xf>
    <xf numFmtId="0" fontId="41" fillId="26" borderId="1" xfId="0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vertical="center"/>
    </xf>
    <xf numFmtId="20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10" fillId="0" borderId="8" xfId="0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/>
    </xf>
    <xf numFmtId="20" fontId="6" fillId="0" borderId="1" xfId="0" applyNumberFormat="1" applyFont="1" applyBorder="1" applyAlignment="1">
      <alignment horizontal="center" vertical="center"/>
    </xf>
    <xf numFmtId="0" fontId="6" fillId="0" borderId="8" xfId="3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6" fillId="26" borderId="1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left" vertical="center"/>
    </xf>
    <xf numFmtId="0" fontId="38" fillId="0" borderId="1" xfId="0" applyNumberFormat="1" applyFont="1" applyFill="1" applyBorder="1" applyAlignment="1">
      <alignment horizontal="center" vertical="center"/>
    </xf>
    <xf numFmtId="0" fontId="6" fillId="2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26" borderId="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26" borderId="1" xfId="0" applyNumberFormat="1" applyFont="1" applyFill="1" applyBorder="1" applyAlignment="1">
      <alignment horizontal="left" vertical="center"/>
    </xf>
    <xf numFmtId="0" fontId="6" fillId="26" borderId="1" xfId="0" applyNumberFormat="1" applyFont="1" applyFill="1" applyBorder="1" applyAlignment="1">
      <alignment horizontal="left" vertical="center" wrapText="1"/>
    </xf>
    <xf numFmtId="0" fontId="10" fillId="26" borderId="1" xfId="0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0" fontId="10" fillId="26" borderId="1" xfId="0" applyFont="1" applyFill="1" applyBorder="1" applyAlignment="1">
      <alignment horizontal="left" vertical="center" wrapText="1"/>
    </xf>
    <xf numFmtId="0" fontId="29" fillId="26" borderId="1" xfId="0" applyFont="1" applyFill="1" applyBorder="1" applyAlignment="1">
      <alignment horizontal="left" vertical="center"/>
    </xf>
    <xf numFmtId="0" fontId="9" fillId="26" borderId="3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left" vertical="center" wrapText="1"/>
    </xf>
    <xf numFmtId="0" fontId="6" fillId="26" borderId="1" xfId="0" applyFont="1" applyFill="1" applyBorder="1"/>
    <xf numFmtId="0" fontId="10" fillId="26" borderId="0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vertical="top" wrapText="1"/>
    </xf>
    <xf numFmtId="0" fontId="5" fillId="26" borderId="0" xfId="0" applyFont="1" applyFill="1" applyBorder="1" applyAlignment="1">
      <alignment horizontal="left" vertical="center" wrapText="1"/>
    </xf>
    <xf numFmtId="0" fontId="6" fillId="26" borderId="1" xfId="0" applyNumberFormat="1" applyFont="1" applyFill="1" applyBorder="1" applyAlignment="1">
      <alignment vertical="center" wrapText="1"/>
    </xf>
    <xf numFmtId="0" fontId="6" fillId="26" borderId="1" xfId="0" applyNumberFormat="1" applyFont="1" applyFill="1" applyBorder="1" applyAlignment="1">
      <alignment vertical="center"/>
    </xf>
    <xf numFmtId="0" fontId="10" fillId="26" borderId="1" xfId="0" applyFont="1" applyFill="1" applyBorder="1" applyAlignment="1">
      <alignment vertical="top" wrapText="1"/>
    </xf>
    <xf numFmtId="0" fontId="9" fillId="27" borderId="1" xfId="0" applyFont="1" applyFill="1" applyBorder="1"/>
    <xf numFmtId="0" fontId="10" fillId="26" borderId="1" xfId="0" applyFont="1" applyFill="1" applyBorder="1"/>
    <xf numFmtId="0" fontId="5" fillId="26" borderId="1" xfId="3" applyFont="1" applyFill="1" applyBorder="1" applyAlignment="1">
      <alignment horizontal="left" vertical="center" wrapText="1"/>
    </xf>
    <xf numFmtId="0" fontId="6" fillId="26" borderId="1" xfId="3" applyFont="1" applyFill="1" applyBorder="1" applyAlignment="1">
      <alignment horizontal="left" vertical="center"/>
    </xf>
    <xf numFmtId="0" fontId="5" fillId="26" borderId="1" xfId="0" applyFont="1" applyFill="1" applyBorder="1" applyAlignment="1">
      <alignment horizontal="left" vertical="center" wrapText="1"/>
    </xf>
    <xf numFmtId="0" fontId="6" fillId="26" borderId="1" xfId="0" applyFont="1" applyFill="1" applyBorder="1" applyAlignment="1">
      <alignment vertical="center"/>
    </xf>
    <xf numFmtId="0" fontId="31" fillId="26" borderId="1" xfId="0" applyNumberFormat="1" applyFont="1" applyFill="1" applyBorder="1" applyAlignment="1">
      <alignment vertical="center" wrapText="1"/>
    </xf>
    <xf numFmtId="0" fontId="6" fillId="26" borderId="19" xfId="0" applyNumberFormat="1" applyFont="1" applyFill="1" applyBorder="1" applyAlignment="1">
      <alignment vertical="center"/>
    </xf>
    <xf numFmtId="0" fontId="6" fillId="26" borderId="4" xfId="0" applyNumberFormat="1" applyFont="1" applyFill="1" applyBorder="1" applyAlignment="1">
      <alignment vertical="center"/>
    </xf>
    <xf numFmtId="0" fontId="6" fillId="26" borderId="1" xfId="0" applyFont="1" applyFill="1" applyBorder="1" applyAlignment="1">
      <alignment horizontal="left" vertical="center" wrapText="1"/>
    </xf>
    <xf numFmtId="0" fontId="10" fillId="26" borderId="1" xfId="0" applyNumberFormat="1" applyFont="1" applyFill="1" applyBorder="1" applyAlignment="1">
      <alignment vertical="center" wrapText="1"/>
    </xf>
    <xf numFmtId="0" fontId="6" fillId="26" borderId="1" xfId="3" applyFont="1" applyFill="1" applyBorder="1" applyAlignment="1">
      <alignment horizontal="left"/>
    </xf>
    <xf numFmtId="0" fontId="7" fillId="26" borderId="0" xfId="0" applyNumberFormat="1" applyFont="1" applyFill="1" applyAlignment="1">
      <alignment vertical="center"/>
    </xf>
    <xf numFmtId="0" fontId="6" fillId="26" borderId="1" xfId="3" applyFont="1" applyFill="1" applyBorder="1" applyAlignment="1">
      <alignment vertical="center" wrapText="1"/>
    </xf>
    <xf numFmtId="0" fontId="6" fillId="26" borderId="1" xfId="3" applyFont="1" applyFill="1" applyBorder="1" applyAlignment="1">
      <alignment vertical="center"/>
    </xf>
    <xf numFmtId="0" fontId="5" fillId="26" borderId="1" xfId="3" applyFont="1" applyFill="1" applyBorder="1" applyAlignment="1">
      <alignment horizontal="left" vertical="center"/>
    </xf>
    <xf numFmtId="0" fontId="6" fillId="26" borderId="1" xfId="0" applyFont="1" applyFill="1" applyBorder="1" applyAlignment="1">
      <alignment horizontal="left"/>
    </xf>
    <xf numFmtId="0" fontId="6" fillId="26" borderId="4" xfId="0" applyFont="1" applyFill="1" applyBorder="1" applyAlignment="1">
      <alignment horizontal="left" vertical="center"/>
    </xf>
    <xf numFmtId="0" fontId="6" fillId="26" borderId="19" xfId="0" applyFont="1" applyFill="1" applyBorder="1" applyAlignment="1">
      <alignment horizontal="left" vertical="center"/>
    </xf>
    <xf numFmtId="0" fontId="6" fillId="26" borderId="1" xfId="3" applyFont="1" applyFill="1" applyBorder="1"/>
    <xf numFmtId="0" fontId="6" fillId="26" borderId="21" xfId="0" applyNumberFormat="1" applyFont="1" applyFill="1" applyBorder="1" applyAlignment="1">
      <alignment vertical="center"/>
    </xf>
    <xf numFmtId="0" fontId="6" fillId="26" borderId="1" xfId="0" applyFont="1" applyFill="1" applyBorder="1" applyAlignment="1"/>
    <xf numFmtId="0" fontId="9" fillId="26" borderId="1" xfId="0" applyFont="1" applyFill="1" applyBorder="1" applyAlignment="1">
      <alignment horizontal="center" vertical="center" wrapText="1"/>
    </xf>
    <xf numFmtId="0" fontId="34" fillId="26" borderId="1" xfId="47" applyFont="1" applyFill="1" applyBorder="1" applyAlignment="1">
      <alignment vertical="top" wrapText="1"/>
    </xf>
    <xf numFmtId="0" fontId="32" fillId="26" borderId="1" xfId="0" applyFont="1" applyFill="1" applyBorder="1" applyAlignment="1">
      <alignment vertical="top" wrapText="1"/>
    </xf>
    <xf numFmtId="0" fontId="32" fillId="26" borderId="1" xfId="0" applyNumberFormat="1" applyFont="1" applyFill="1" applyBorder="1" applyAlignment="1">
      <alignment wrapText="1"/>
    </xf>
    <xf numFmtId="0" fontId="6" fillId="26" borderId="1" xfId="4" applyNumberFormat="1" applyFont="1" applyFill="1" applyBorder="1" applyAlignment="1">
      <alignment horizontal="left" vertical="center"/>
    </xf>
    <xf numFmtId="0" fontId="10" fillId="26" borderId="4" xfId="0" applyNumberFormat="1" applyFont="1" applyFill="1" applyBorder="1" applyAlignment="1">
      <alignment vertical="center"/>
    </xf>
    <xf numFmtId="46" fontId="39" fillId="0" borderId="0" xfId="0" applyNumberFormat="1" applyFont="1" applyFill="1" applyBorder="1" applyAlignment="1">
      <alignment horizontal="center" vertical="center"/>
    </xf>
    <xf numFmtId="20" fontId="39" fillId="0" borderId="0" xfId="0" applyNumberFormat="1" applyFont="1" applyFill="1" applyBorder="1" applyAlignment="1">
      <alignment horizontal="center" vertical="center"/>
    </xf>
    <xf numFmtId="46" fontId="6" fillId="0" borderId="0" xfId="0" applyNumberFormat="1" applyFont="1" applyFill="1" applyBorder="1" applyAlignment="1">
      <alignment horizontal="center" vertical="center"/>
    </xf>
    <xf numFmtId="2" fontId="39" fillId="0" borderId="0" xfId="0" applyNumberFormat="1" applyFont="1" applyFill="1" applyBorder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center" wrapText="1"/>
    </xf>
    <xf numFmtId="0" fontId="29" fillId="26" borderId="1" xfId="0" applyFont="1" applyFill="1" applyBorder="1" applyAlignment="1">
      <alignment horizontal="left" vertical="center" wrapText="1"/>
    </xf>
    <xf numFmtId="166" fontId="29" fillId="0" borderId="1" xfId="0" applyNumberFormat="1" applyFont="1" applyBorder="1" applyAlignment="1">
      <alignment vertical="center"/>
    </xf>
    <xf numFmtId="0" fontId="29" fillId="0" borderId="1" xfId="3" applyNumberFormat="1" applyFont="1" applyFill="1" applyBorder="1" applyAlignment="1">
      <alignment horizontal="center" vertical="center"/>
    </xf>
    <xf numFmtId="0" fontId="29" fillId="26" borderId="1" xfId="0" applyNumberFormat="1" applyFont="1" applyFill="1" applyBorder="1" applyAlignment="1">
      <alignment horizontal="center" vertical="center"/>
    </xf>
    <xf numFmtId="166" fontId="29" fillId="0" borderId="1" xfId="3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166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wrapText="1"/>
    </xf>
    <xf numFmtId="0" fontId="29" fillId="0" borderId="8" xfId="0" applyNumberFormat="1" applyFont="1" applyBorder="1" applyAlignment="1">
      <alignment horizontal="center" vertical="center"/>
    </xf>
    <xf numFmtId="0" fontId="29" fillId="0" borderId="2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166" fontId="36" fillId="0" borderId="1" xfId="3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vertical="center" wrapText="1"/>
    </xf>
    <xf numFmtId="166" fontId="36" fillId="0" borderId="1" xfId="0" applyNumberFormat="1" applyFont="1" applyBorder="1" applyAlignment="1">
      <alignment horizontal="center" vertical="top" wrapText="1"/>
    </xf>
    <xf numFmtId="46" fontId="29" fillId="0" borderId="1" xfId="0" applyNumberFormat="1" applyFont="1" applyBorder="1" applyAlignment="1">
      <alignment horizontal="center" vertical="center"/>
    </xf>
    <xf numFmtId="46" fontId="10" fillId="0" borderId="1" xfId="0" applyNumberFormat="1" applyFont="1" applyBorder="1" applyAlignment="1">
      <alignment horizontal="center" vertical="center"/>
    </xf>
    <xf numFmtId="46" fontId="10" fillId="0" borderId="1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0" fontId="10" fillId="26" borderId="0" xfId="0" applyFont="1" applyFill="1" applyBorder="1" applyAlignment="1">
      <alignment horizontal="left" vertical="center" wrapText="1"/>
    </xf>
    <xf numFmtId="20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center"/>
    </xf>
    <xf numFmtId="46" fontId="10" fillId="0" borderId="1" xfId="0" applyNumberFormat="1" applyFont="1" applyFill="1" applyBorder="1" applyAlignment="1">
      <alignment horizontal="center" vertical="center"/>
    </xf>
    <xf numFmtId="166" fontId="10" fillId="26" borderId="1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horizontal="justify" vertical="center" wrapText="1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0" fontId="10" fillId="26" borderId="1" xfId="0" applyNumberFormat="1" applyFont="1" applyFill="1" applyBorder="1" applyAlignment="1">
      <alignment horizontal="justify" vertical="center" wrapText="1"/>
    </xf>
    <xf numFmtId="46" fontId="10" fillId="0" borderId="1" xfId="0" applyNumberFormat="1" applyFont="1" applyFill="1" applyBorder="1" applyAlignment="1">
      <alignment horizontal="center" vertical="center" wrapText="1"/>
    </xf>
    <xf numFmtId="0" fontId="29" fillId="26" borderId="1" xfId="0" applyNumberFormat="1" applyFont="1" applyFill="1" applyBorder="1" applyAlignment="1">
      <alignment horizontal="justify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26" borderId="1" xfId="0" applyNumberFormat="1" applyFont="1" applyFill="1" applyBorder="1" applyAlignment="1">
      <alignment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 vertical="center"/>
    </xf>
    <xf numFmtId="0" fontId="29" fillId="0" borderId="19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46" fontId="10" fillId="0" borderId="1" xfId="0" applyNumberFormat="1" applyFont="1" applyFill="1" applyBorder="1" applyAlignment="1">
      <alignment vertical="center"/>
    </xf>
    <xf numFmtId="171" fontId="10" fillId="0" borderId="1" xfId="0" applyNumberFormat="1" applyFont="1" applyFill="1" applyBorder="1" applyAlignment="1">
      <alignment horizontal="center" vertical="center"/>
    </xf>
    <xf numFmtId="20" fontId="10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/>
    </xf>
    <xf numFmtId="46" fontId="10" fillId="0" borderId="1" xfId="0" applyNumberFormat="1" applyFont="1" applyBorder="1"/>
    <xf numFmtId="46" fontId="10" fillId="0" borderId="1" xfId="0" applyNumberFormat="1" applyFont="1" applyFill="1" applyBorder="1"/>
    <xf numFmtId="0" fontId="10" fillId="0" borderId="1" xfId="0" applyFont="1" applyFill="1" applyBorder="1"/>
    <xf numFmtId="0" fontId="10" fillId="26" borderId="1" xfId="0" applyNumberFormat="1" applyFont="1" applyFill="1" applyBorder="1" applyAlignment="1">
      <alignment horizontal="left" vertical="center" wrapText="1"/>
    </xf>
    <xf numFmtId="0" fontId="29" fillId="26" borderId="1" xfId="0" applyNumberFormat="1" applyFont="1" applyFill="1" applyBorder="1" applyAlignment="1">
      <alignment horizontal="left" vertical="center" wrapText="1"/>
    </xf>
    <xf numFmtId="0" fontId="10" fillId="26" borderId="4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46" fontId="9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29" fillId="0" borderId="0" xfId="0" applyNumberFormat="1" applyFont="1" applyFill="1" applyBorder="1" applyAlignment="1">
      <alignment horizontal="center" vertical="center"/>
    </xf>
    <xf numFmtId="0" fontId="29" fillId="0" borderId="2" xfId="0" applyNumberFormat="1" applyFont="1" applyFill="1" applyBorder="1" applyAlignment="1">
      <alignment horizontal="center" vertical="center"/>
    </xf>
    <xf numFmtId="46" fontId="10" fillId="0" borderId="8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26" borderId="8" xfId="0" applyNumberFormat="1" applyFont="1" applyFill="1" applyBorder="1" applyAlignment="1">
      <alignment vertical="center" wrapText="1"/>
    </xf>
    <xf numFmtId="1" fontId="10" fillId="0" borderId="8" xfId="0" applyNumberFormat="1" applyFont="1" applyFill="1" applyBorder="1" applyAlignment="1">
      <alignment horizontal="center" vertical="center"/>
    </xf>
    <xf numFmtId="166" fontId="10" fillId="0" borderId="8" xfId="0" applyNumberFormat="1" applyFont="1" applyBorder="1" applyAlignment="1">
      <alignment vertical="center"/>
    </xf>
    <xf numFmtId="46" fontId="10" fillId="0" borderId="0" xfId="0" applyNumberFormat="1" applyFont="1" applyBorder="1" applyAlignment="1">
      <alignment horizontal="center" vertical="center"/>
    </xf>
    <xf numFmtId="46" fontId="29" fillId="0" borderId="1" xfId="0" applyNumberFormat="1" applyFont="1" applyFill="1" applyBorder="1" applyAlignment="1">
      <alignment horizontal="center" vertical="center"/>
    </xf>
    <xf numFmtId="46" fontId="10" fillId="0" borderId="4" xfId="0" applyNumberFormat="1" applyFont="1" applyBorder="1" applyAlignment="1">
      <alignment horizontal="center" vertical="center"/>
    </xf>
    <xf numFmtId="46" fontId="10" fillId="0" borderId="4" xfId="0" applyNumberFormat="1" applyFont="1" applyFill="1" applyBorder="1" applyAlignment="1">
      <alignment horizontal="center" vertical="center"/>
    </xf>
    <xf numFmtId="46" fontId="10" fillId="0" borderId="19" xfId="0" applyNumberFormat="1" applyFont="1" applyFill="1" applyBorder="1" applyAlignment="1">
      <alignment horizontal="center" vertical="center"/>
    </xf>
    <xf numFmtId="46" fontId="10" fillId="0" borderId="21" xfId="0" applyNumberFormat="1" applyFont="1" applyFill="1" applyBorder="1" applyAlignment="1">
      <alignment horizontal="center" vertical="center"/>
    </xf>
    <xf numFmtId="46" fontId="29" fillId="0" borderId="0" xfId="0" applyNumberFormat="1" applyFont="1" applyBorder="1" applyAlignment="1">
      <alignment horizontal="center" vertical="center"/>
    </xf>
    <xf numFmtId="46" fontId="10" fillId="0" borderId="21" xfId="0" applyNumberFormat="1" applyFont="1" applyBorder="1" applyAlignment="1">
      <alignment horizontal="center" vertical="center"/>
    </xf>
    <xf numFmtId="46" fontId="10" fillId="0" borderId="19" xfId="0" applyNumberFormat="1" applyFont="1" applyBorder="1" applyAlignment="1">
      <alignment horizontal="center" vertical="center"/>
    </xf>
    <xf numFmtId="46" fontId="29" fillId="0" borderId="1" xfId="0" applyNumberFormat="1" applyFont="1" applyFill="1" applyBorder="1" applyAlignment="1">
      <alignment horizontal="center"/>
    </xf>
    <xf numFmtId="46" fontId="29" fillId="0" borderId="4" xfId="0" applyNumberFormat="1" applyFont="1" applyBorder="1" applyAlignment="1">
      <alignment horizontal="center" vertical="center"/>
    </xf>
    <xf numFmtId="46" fontId="29" fillId="0" borderId="0" xfId="0" applyNumberFormat="1" applyFont="1" applyFill="1" applyBorder="1" applyAlignment="1">
      <alignment horizontal="center" vertical="center"/>
    </xf>
    <xf numFmtId="46" fontId="10" fillId="0" borderId="3" xfId="0" applyNumberFormat="1" applyFont="1" applyBorder="1" applyAlignment="1">
      <alignment horizontal="center" vertical="center"/>
    </xf>
    <xf numFmtId="166" fontId="29" fillId="0" borderId="0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29" fillId="26" borderId="1" xfId="0" applyFont="1" applyFill="1" applyBorder="1" applyAlignment="1">
      <alignment horizontal="center" vertical="center"/>
    </xf>
    <xf numFmtId="0" fontId="29" fillId="0" borderId="1" xfId="0" applyNumberFormat="1" applyFont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center" vertical="center" wrapText="1"/>
    </xf>
    <xf numFmtId="0" fontId="36" fillId="26" borderId="1" xfId="0" applyFont="1" applyFill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166" fontId="30" fillId="0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 vertical="center"/>
    </xf>
    <xf numFmtId="166" fontId="30" fillId="0" borderId="5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26" borderId="3" xfId="0" applyFont="1" applyFill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29" fillId="0" borderId="3" xfId="0" applyNumberFormat="1" applyFont="1" applyBorder="1" applyAlignment="1">
      <alignment horizontal="center" vertical="center"/>
    </xf>
    <xf numFmtId="0" fontId="29" fillId="0" borderId="3" xfId="0" applyFont="1" applyBorder="1" applyAlignment="1">
      <alignment vertical="center"/>
    </xf>
    <xf numFmtId="0" fontId="29" fillId="0" borderId="28" xfId="0" applyFont="1" applyBorder="1" applyAlignment="1">
      <alignment vertical="center"/>
    </xf>
    <xf numFmtId="166" fontId="29" fillId="0" borderId="0" xfId="0" applyNumberFormat="1" applyFont="1" applyBorder="1" applyAlignment="1">
      <alignment horizontal="center" vertical="center"/>
    </xf>
    <xf numFmtId="0" fontId="36" fillId="26" borderId="1" xfId="0" applyFont="1" applyFill="1" applyBorder="1" applyAlignment="1">
      <alignment horizontal="left" vertical="center" wrapText="1"/>
    </xf>
    <xf numFmtId="0" fontId="30" fillId="0" borderId="1" xfId="0" applyNumberFormat="1" applyFont="1" applyBorder="1" applyAlignment="1">
      <alignment horizontal="center" vertical="center"/>
    </xf>
    <xf numFmtId="166" fontId="30" fillId="0" borderId="1" xfId="0" applyNumberFormat="1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top" wrapText="1"/>
    </xf>
    <xf numFmtId="166" fontId="30" fillId="0" borderId="1" xfId="0" applyNumberFormat="1" applyFont="1" applyBorder="1" applyAlignment="1">
      <alignment horizontal="center" vertical="top" wrapText="1"/>
    </xf>
    <xf numFmtId="0" fontId="30" fillId="0" borderId="1" xfId="60" applyNumberFormat="1" applyFont="1" applyFill="1" applyBorder="1" applyAlignment="1">
      <alignment horizontal="center" vertical="center"/>
    </xf>
    <xf numFmtId="166" fontId="30" fillId="0" borderId="1" xfId="60" applyNumberFormat="1" applyFont="1" applyFill="1" applyBorder="1" applyAlignment="1">
      <alignment horizontal="center" vertical="center"/>
    </xf>
    <xf numFmtId="166" fontId="38" fillId="0" borderId="1" xfId="0" applyNumberFormat="1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vertical="center"/>
    </xf>
    <xf numFmtId="0" fontId="43" fillId="0" borderId="1" xfId="0" applyFont="1" applyFill="1" applyBorder="1" applyAlignment="1">
      <alignment vertical="center"/>
    </xf>
    <xf numFmtId="20" fontId="29" fillId="0" borderId="1" xfId="3" applyNumberFormat="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0" fillId="26" borderId="0" xfId="0" applyFont="1" applyFill="1" applyBorder="1"/>
    <xf numFmtId="0" fontId="30" fillId="0" borderId="0" xfId="0" applyFont="1" applyBorder="1"/>
    <xf numFmtId="0" fontId="29" fillId="0" borderId="0" xfId="0" applyFont="1" applyBorder="1" applyAlignment="1">
      <alignment horizontal="center" vertical="top" wrapText="1"/>
    </xf>
    <xf numFmtId="166" fontId="29" fillId="0" borderId="0" xfId="0" applyNumberFormat="1" applyFont="1" applyBorder="1" applyAlignment="1">
      <alignment horizontal="center" vertical="top" wrapText="1"/>
    </xf>
    <xf numFmtId="0" fontId="36" fillId="0" borderId="0" xfId="0" applyNumberFormat="1" applyFont="1" applyBorder="1" applyAlignment="1">
      <alignment horizontal="center" vertical="center"/>
    </xf>
    <xf numFmtId="166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166" fontId="36" fillId="0" borderId="0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/>
    </xf>
    <xf numFmtId="0" fontId="30" fillId="0" borderId="1" xfId="0" applyNumberFormat="1" applyFont="1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vertical="center"/>
    </xf>
    <xf numFmtId="165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29" fillId="26" borderId="1" xfId="0" applyFont="1" applyFill="1" applyBorder="1"/>
    <xf numFmtId="0" fontId="29" fillId="0" borderId="1" xfId="0" applyFont="1" applyBorder="1"/>
    <xf numFmtId="46" fontId="10" fillId="26" borderId="1" xfId="0" applyNumberFormat="1" applyFont="1" applyFill="1" applyBorder="1" applyAlignment="1">
      <alignment horizontal="center" vertical="center"/>
    </xf>
    <xf numFmtId="0" fontId="11" fillId="26" borderId="1" xfId="0" applyNumberFormat="1" applyFont="1" applyFill="1" applyBorder="1" applyAlignment="1">
      <alignment horizontal="center" vertical="center"/>
    </xf>
    <xf numFmtId="1" fontId="11" fillId="26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6" fontId="6" fillId="0" borderId="1" xfId="0" applyNumberFormat="1" applyFont="1" applyFill="1" applyBorder="1" applyAlignment="1">
      <alignment vertical="center" wrapText="1"/>
    </xf>
    <xf numFmtId="46" fontId="7" fillId="0" borderId="1" xfId="0" applyNumberFormat="1" applyFont="1" applyFill="1" applyBorder="1" applyAlignment="1">
      <alignment horizontal="center" vertical="center"/>
    </xf>
    <xf numFmtId="46" fontId="10" fillId="0" borderId="1" xfId="0" applyNumberFormat="1" applyFont="1" applyFill="1" applyBorder="1" applyAlignment="1">
      <alignment horizontal="center"/>
    </xf>
    <xf numFmtId="46" fontId="6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70" fontId="6" fillId="0" borderId="1" xfId="0" applyNumberFormat="1" applyFont="1" applyFill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170" fontId="6" fillId="26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32" fillId="0" borderId="1" xfId="0" applyNumberFormat="1" applyFont="1" applyFill="1" applyBorder="1" applyAlignment="1">
      <alignment horizontal="center" vertical="center"/>
    </xf>
    <xf numFmtId="46" fontId="32" fillId="0" borderId="1" xfId="0" applyNumberFormat="1" applyFont="1" applyFill="1" applyBorder="1" applyAlignment="1">
      <alignment horizontal="center" vertical="center"/>
    </xf>
    <xf numFmtId="0" fontId="32" fillId="0" borderId="1" xfId="60" applyNumberFormat="1" applyFont="1" applyFill="1" applyBorder="1" applyAlignment="1">
      <alignment horizontal="center" vertical="center" wrapText="1"/>
    </xf>
    <xf numFmtId="46" fontId="32" fillId="0" borderId="1" xfId="60" applyNumberFormat="1" applyFont="1" applyFill="1" applyBorder="1" applyAlignment="1">
      <alignment horizontal="center" vertical="center" wrapText="1"/>
    </xf>
    <xf numFmtId="46" fontId="32" fillId="0" borderId="1" xfId="60" applyNumberFormat="1" applyFont="1" applyFill="1" applyBorder="1" applyAlignment="1">
      <alignment horizontal="center" vertical="center"/>
    </xf>
    <xf numFmtId="0" fontId="32" fillId="0" borderId="1" xfId="60" applyNumberFormat="1" applyFont="1" applyFill="1" applyBorder="1" applyAlignment="1">
      <alignment horizontal="center" vertical="center"/>
    </xf>
    <xf numFmtId="46" fontId="32" fillId="26" borderId="1" xfId="60" applyNumberFormat="1" applyFont="1" applyFill="1" applyBorder="1" applyAlignment="1">
      <alignment horizontal="center" vertical="center"/>
    </xf>
    <xf numFmtId="0" fontId="32" fillId="26" borderId="1" xfId="6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center" vertical="center"/>
    </xf>
    <xf numFmtId="1" fontId="32" fillId="0" borderId="1" xfId="6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0" fillId="26" borderId="1" xfId="0" applyFont="1" applyFill="1" applyBorder="1" applyAlignment="1">
      <alignment wrapText="1"/>
    </xf>
    <xf numFmtId="49" fontId="7" fillId="26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29" fillId="0" borderId="1" xfId="3" applyFont="1" applyBorder="1" applyAlignment="1">
      <alignment horizontal="center" vertical="center"/>
    </xf>
    <xf numFmtId="166" fontId="29" fillId="3" borderId="1" xfId="3" applyNumberFormat="1" applyFont="1" applyFill="1" applyBorder="1" applyAlignment="1">
      <alignment horizontal="center" vertical="center"/>
    </xf>
    <xf numFmtId="20" fontId="29" fillId="0" borderId="1" xfId="0" applyNumberFormat="1" applyFont="1" applyBorder="1" applyAlignment="1">
      <alignment horizontal="center" vertical="center"/>
    </xf>
    <xf numFmtId="0" fontId="30" fillId="26" borderId="1" xfId="0" applyNumberFormat="1" applyFont="1" applyFill="1" applyBorder="1" applyAlignment="1">
      <alignment vertical="center"/>
    </xf>
    <xf numFmtId="21" fontId="30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20" fontId="44" fillId="0" borderId="1" xfId="0" applyNumberFormat="1" applyFont="1" applyFill="1" applyBorder="1" applyAlignment="1">
      <alignment horizontal="center" vertical="center"/>
    </xf>
    <xf numFmtId="166" fontId="44" fillId="0" borderId="1" xfId="0" applyNumberFormat="1" applyFont="1" applyFill="1" applyBorder="1" applyAlignment="1">
      <alignment horizontal="center" vertical="center"/>
    </xf>
    <xf numFmtId="0" fontId="30" fillId="26" borderId="0" xfId="0" applyNumberFormat="1" applyFont="1" applyFill="1" applyBorder="1" applyAlignment="1">
      <alignment vertical="center" wrapText="1"/>
    </xf>
    <xf numFmtId="0" fontId="30" fillId="0" borderId="1" xfId="0" applyFont="1" applyBorder="1" applyAlignment="1">
      <alignment vertical="center"/>
    </xf>
    <xf numFmtId="0" fontId="37" fillId="26" borderId="1" xfId="0" applyNumberFormat="1" applyFont="1" applyFill="1" applyBorder="1" applyAlignment="1">
      <alignment horizontal="left" vertical="center"/>
    </xf>
    <xf numFmtId="0" fontId="10" fillId="26" borderId="9" xfId="0" applyFont="1" applyFill="1" applyBorder="1" applyAlignment="1">
      <alignment vertical="center" wrapText="1"/>
    </xf>
    <xf numFmtId="172" fontId="10" fillId="0" borderId="1" xfId="0" applyNumberFormat="1" applyFont="1" applyFill="1" applyBorder="1" applyAlignment="1">
      <alignment vertical="center"/>
    </xf>
    <xf numFmtId="0" fontId="4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46" fontId="6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20" xfId="0" applyNumberFormat="1" applyFont="1" applyFill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21" fontId="6" fillId="0" borderId="22" xfId="0" applyNumberFormat="1" applyFont="1" applyFill="1" applyBorder="1" applyAlignment="1">
      <alignment horizontal="center" vertical="center"/>
    </xf>
    <xf numFmtId="46" fontId="6" fillId="0" borderId="1" xfId="0" applyNumberFormat="1" applyFont="1" applyBorder="1" applyAlignment="1">
      <alignment vertical="center"/>
    </xf>
    <xf numFmtId="0" fontId="6" fillId="0" borderId="1" xfId="0" applyFont="1" applyBorder="1" applyAlignment="1"/>
    <xf numFmtId="169" fontId="6" fillId="0" borderId="1" xfId="0" applyNumberFormat="1" applyFont="1" applyBorder="1" applyAlignment="1">
      <alignment horizontal="center" vertical="center"/>
    </xf>
    <xf numFmtId="20" fontId="10" fillId="3" borderId="1" xfId="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60" applyNumberFormat="1" applyFont="1" applyFill="1" applyBorder="1" applyAlignment="1">
      <alignment horizontal="center" vertical="center"/>
    </xf>
    <xf numFmtId="166" fontId="6" fillId="0" borderId="1" xfId="60" applyNumberFormat="1" applyFont="1" applyFill="1" applyBorder="1" applyAlignment="1">
      <alignment horizontal="center" vertical="center" wrapText="1"/>
    </xf>
    <xf numFmtId="166" fontId="6" fillId="0" borderId="1" xfId="60" applyNumberFormat="1" applyFont="1" applyFill="1" applyBorder="1" applyAlignment="1">
      <alignment horizontal="center" vertical="center"/>
    </xf>
    <xf numFmtId="173" fontId="6" fillId="0" borderId="1" xfId="0" applyNumberFormat="1" applyFont="1" applyFill="1" applyBorder="1" applyAlignment="1">
      <alignment horizontal="center" vertical="center"/>
    </xf>
    <xf numFmtId="46" fontId="10" fillId="0" borderId="1" xfId="3" applyNumberFormat="1" applyFont="1" applyBorder="1" applyAlignment="1">
      <alignment horizontal="center"/>
    </xf>
    <xf numFmtId="0" fontId="46" fillId="0" borderId="1" xfId="32" applyFont="1" applyBorder="1" applyAlignment="1">
      <alignment horizontal="center"/>
    </xf>
    <xf numFmtId="46" fontId="46" fillId="0" borderId="1" xfId="32" applyNumberFormat="1" applyFont="1" applyBorder="1" applyAlignment="1">
      <alignment horizontal="center"/>
    </xf>
    <xf numFmtId="46" fontId="10" fillId="0" borderId="1" xfId="0" applyNumberFormat="1" applyFont="1" applyBorder="1" applyAlignment="1">
      <alignment horizontal="center"/>
    </xf>
    <xf numFmtId="46" fontId="10" fillId="0" borderId="1" xfId="3" applyNumberFormat="1" applyFont="1" applyBorder="1" applyAlignment="1">
      <alignment horizontal="center" vertical="center"/>
    </xf>
    <xf numFmtId="46" fontId="47" fillId="0" borderId="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6" fillId="0" borderId="9" xfId="0" applyFont="1" applyFill="1" applyBorder="1" applyAlignment="1">
      <alignment horizontal="center" vertical="center"/>
    </xf>
    <xf numFmtId="46" fontId="6" fillId="0" borderId="9" xfId="0" applyNumberFormat="1" applyFont="1" applyFill="1" applyBorder="1" applyAlignment="1">
      <alignment horizontal="center" vertical="center"/>
    </xf>
    <xf numFmtId="0" fontId="6" fillId="26" borderId="9" xfId="0" applyFont="1" applyFill="1" applyBorder="1" applyAlignment="1">
      <alignment horizontal="center" vertical="center"/>
    </xf>
    <xf numFmtId="46" fontId="6" fillId="26" borderId="9" xfId="0" applyNumberFormat="1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46" fontId="6" fillId="0" borderId="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vertical="center"/>
    </xf>
    <xf numFmtId="20" fontId="6" fillId="0" borderId="1" xfId="0" applyNumberFormat="1" applyFont="1" applyBorder="1" applyAlignment="1">
      <alignment horizontal="center"/>
    </xf>
    <xf numFmtId="0" fontId="10" fillId="0" borderId="0" xfId="0" applyNumberFormat="1" applyFont="1" applyFill="1" applyBorder="1" applyAlignment="1">
      <alignment vertical="center"/>
    </xf>
    <xf numFmtId="166" fontId="10" fillId="3" borderId="1" xfId="0" applyNumberFormat="1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46" fontId="6" fillId="0" borderId="1" xfId="3" applyNumberFormat="1" applyFont="1" applyBorder="1" applyAlignment="1">
      <alignment horizontal="center"/>
    </xf>
    <xf numFmtId="46" fontId="6" fillId="0" borderId="1" xfId="0" applyNumberFormat="1" applyFont="1" applyBorder="1" applyAlignment="1">
      <alignment horizontal="center" vertical="top" wrapText="1"/>
    </xf>
    <xf numFmtId="46" fontId="6" fillId="0" borderId="1" xfId="0" applyNumberFormat="1" applyFont="1" applyBorder="1"/>
    <xf numFmtId="46" fontId="6" fillId="0" borderId="1" xfId="0" applyNumberFormat="1" applyFont="1" applyFill="1" applyBorder="1" applyAlignment="1">
      <alignment horizontal="left" vertical="center"/>
    </xf>
    <xf numFmtId="46" fontId="6" fillId="0" borderId="0" xfId="0" applyNumberFormat="1" applyFont="1" applyFill="1" applyAlignment="1">
      <alignment vertical="center"/>
    </xf>
    <xf numFmtId="46" fontId="6" fillId="0" borderId="0" xfId="0" applyNumberFormat="1" applyFont="1" applyFill="1" applyAlignment="1">
      <alignment horizontal="center" vertical="center"/>
    </xf>
    <xf numFmtId="0" fontId="47" fillId="0" borderId="1" xfId="0" applyNumberFormat="1" applyFont="1" applyFill="1" applyBorder="1" applyAlignment="1">
      <alignment horizontal="center" vertical="center"/>
    </xf>
    <xf numFmtId="46" fontId="10" fillId="3" borderId="1" xfId="3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20" fontId="40" fillId="0" borderId="1" xfId="0" applyNumberFormat="1" applyFont="1" applyFill="1" applyBorder="1" applyAlignment="1">
      <alignment horizontal="center" vertical="center"/>
    </xf>
    <xf numFmtId="166" fontId="40" fillId="0" borderId="1" xfId="0" applyNumberFormat="1" applyFont="1" applyFill="1" applyBorder="1" applyAlignment="1">
      <alignment horizontal="center" vertical="center"/>
    </xf>
    <xf numFmtId="20" fontId="45" fillId="0" borderId="1" xfId="0" applyNumberFormat="1" applyFont="1" applyFill="1" applyBorder="1" applyAlignment="1">
      <alignment horizontal="center" vertical="center"/>
    </xf>
    <xf numFmtId="0" fontId="6" fillId="0" borderId="1" xfId="48" applyNumberFormat="1" applyFont="1" applyFill="1" applyBorder="1" applyAlignment="1">
      <alignment horizontal="center" vertical="center"/>
    </xf>
    <xf numFmtId="166" fontId="45" fillId="0" borderId="1" xfId="0" applyNumberFormat="1" applyFont="1" applyFill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/>
    </xf>
    <xf numFmtId="0" fontId="35" fillId="26" borderId="1" xfId="0" applyNumberFormat="1" applyFont="1" applyFill="1" applyBorder="1" applyAlignment="1">
      <alignment horizontal="left" vertical="center"/>
    </xf>
    <xf numFmtId="0" fontId="6" fillId="0" borderId="19" xfId="2" applyNumberFormat="1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>
      <alignment horizontal="center" vertical="center"/>
    </xf>
    <xf numFmtId="0" fontId="10" fillId="0" borderId="2" xfId="0" applyFont="1" applyBorder="1"/>
    <xf numFmtId="0" fontId="6" fillId="0" borderId="1" xfId="2" applyNumberFormat="1" applyFont="1" applyFill="1" applyBorder="1" applyAlignment="1">
      <alignment vertical="center"/>
    </xf>
    <xf numFmtId="165" fontId="10" fillId="0" borderId="1" xfId="0" applyNumberFormat="1" applyFont="1" applyBorder="1" applyAlignment="1">
      <alignment horizontal="center"/>
    </xf>
    <xf numFmtId="166" fontId="10" fillId="0" borderId="20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6" fillId="26" borderId="4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6" fillId="26" borderId="0" xfId="0" applyNumberFormat="1" applyFont="1" applyFill="1" applyBorder="1" applyAlignment="1">
      <alignment vertical="center" wrapText="1"/>
    </xf>
    <xf numFmtId="0" fontId="6" fillId="0" borderId="4" xfId="2" applyNumberFormat="1" applyFont="1" applyFill="1" applyBorder="1" applyAlignment="1">
      <alignment vertical="center"/>
    </xf>
    <xf numFmtId="0" fontId="6" fillId="26" borderId="1" xfId="0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0" fontId="5" fillId="26" borderId="1" xfId="0" applyFont="1" applyFill="1" applyBorder="1" applyAlignment="1">
      <alignment horizontal="left" vertical="center"/>
    </xf>
    <xf numFmtId="0" fontId="5" fillId="26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26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/>
    </xf>
    <xf numFmtId="0" fontId="6" fillId="26" borderId="5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6" fillId="26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26" borderId="1" xfId="0" applyFont="1" applyFill="1" applyBorder="1" applyAlignment="1">
      <alignment vertical="center" wrapText="1"/>
    </xf>
    <xf numFmtId="0" fontId="6" fillId="26" borderId="4" xfId="0" applyFont="1" applyFill="1" applyBorder="1" applyAlignment="1">
      <alignment wrapText="1"/>
    </xf>
    <xf numFmtId="0" fontId="6" fillId="26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6" fontId="6" fillId="0" borderId="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26" borderId="9" xfId="0" applyFont="1" applyFill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30" fillId="0" borderId="5" xfId="0" applyFont="1" applyBorder="1" applyAlignment="1">
      <alignment horizontal="right" vertical="center"/>
    </xf>
    <xf numFmtId="0" fontId="30" fillId="26" borderId="1" xfId="0" applyFont="1" applyFill="1" applyBorder="1" applyAlignment="1">
      <alignment horizontal="left" vertical="center" wrapText="1"/>
    </xf>
    <xf numFmtId="0" fontId="30" fillId="26" borderId="1" xfId="0" applyFont="1" applyFill="1" applyBorder="1" applyAlignment="1">
      <alignment horizontal="left" vertical="center"/>
    </xf>
    <xf numFmtId="166" fontId="30" fillId="0" borderId="1" xfId="0" applyNumberFormat="1" applyFont="1" applyBorder="1" applyAlignment="1">
      <alignment vertical="center"/>
    </xf>
    <xf numFmtId="0" fontId="30" fillId="26" borderId="3" xfId="0" applyFont="1" applyFill="1" applyBorder="1" applyAlignment="1">
      <alignment horizontal="left" vertical="center"/>
    </xf>
    <xf numFmtId="0" fontId="30" fillId="0" borderId="3" xfId="0" applyFont="1" applyBorder="1" applyAlignment="1">
      <alignment horizontal="left" vertical="center"/>
    </xf>
    <xf numFmtId="0" fontId="30" fillId="0" borderId="3" xfId="0" applyNumberFormat="1" applyFont="1" applyBorder="1" applyAlignment="1">
      <alignment horizontal="center" vertical="center"/>
    </xf>
    <xf numFmtId="0" fontId="30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vertical="center"/>
    </xf>
    <xf numFmtId="0" fontId="5" fillId="26" borderId="5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5" fillId="26" borderId="5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46" fontId="30" fillId="0" borderId="1" xfId="0" applyNumberFormat="1" applyFont="1" applyBorder="1" applyAlignment="1">
      <alignment horizontal="center" vertical="center"/>
    </xf>
    <xf numFmtId="46" fontId="6" fillId="0" borderId="5" xfId="3" applyNumberFormat="1" applyFont="1" applyBorder="1" applyAlignment="1">
      <alignment horizontal="center" vertical="center"/>
    </xf>
    <xf numFmtId="46" fontId="6" fillId="0" borderId="5" xfId="0" applyNumberFormat="1" applyFont="1" applyFill="1" applyBorder="1" applyAlignment="1">
      <alignment horizontal="center" vertical="center"/>
    </xf>
    <xf numFmtId="46" fontId="6" fillId="0" borderId="4" xfId="0" applyNumberFormat="1" applyFont="1" applyFill="1" applyBorder="1" applyAlignment="1">
      <alignment vertical="center"/>
    </xf>
    <xf numFmtId="0" fontId="30" fillId="0" borderId="1" xfId="0" applyNumberFormat="1" applyFont="1" applyFill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46" fontId="5" fillId="0" borderId="1" xfId="0" applyNumberFormat="1" applyFont="1" applyBorder="1" applyAlignment="1">
      <alignment horizontal="center" vertical="center" shrinkToFit="1"/>
    </xf>
    <xf numFmtId="0" fontId="6" fillId="26" borderId="1" xfId="0" applyFont="1" applyFill="1" applyBorder="1" applyAlignment="1">
      <alignment horizontal="left" vertical="distributed" wrapText="1" shrinkToFit="1"/>
    </xf>
    <xf numFmtId="20" fontId="0" fillId="0" borderId="0" xfId="0" applyNumberFormat="1"/>
    <xf numFmtId="46" fontId="0" fillId="0" borderId="0" xfId="0" applyNumberFormat="1"/>
    <xf numFmtId="0" fontId="42" fillId="0" borderId="0" xfId="0" applyNumberFormat="1" applyFont="1" applyFill="1" applyBorder="1" applyAlignment="1">
      <alignment horizontal="center" vertical="center"/>
    </xf>
    <xf numFmtId="46" fontId="30" fillId="0" borderId="1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shrinkToFit="1"/>
    </xf>
    <xf numFmtId="166" fontId="6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0" fontId="30" fillId="0" borderId="1" xfId="3" applyFont="1" applyBorder="1" applyAlignment="1">
      <alignment vertical="center"/>
    </xf>
    <xf numFmtId="0" fontId="30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right" vertical="center"/>
    </xf>
    <xf numFmtId="0" fontId="30" fillId="26" borderId="1" xfId="3" applyFont="1" applyFill="1" applyBorder="1" applyAlignment="1">
      <alignment horizontal="left" vertical="center"/>
    </xf>
    <xf numFmtId="0" fontId="30" fillId="26" borderId="1" xfId="3" applyFont="1" applyFill="1" applyBorder="1" applyAlignment="1">
      <alignment horizontal="left"/>
    </xf>
    <xf numFmtId="0" fontId="30" fillId="0" borderId="1" xfId="3" applyFont="1" applyBorder="1" applyAlignment="1">
      <alignment horizontal="left" vertical="center"/>
    </xf>
    <xf numFmtId="0" fontId="30" fillId="0" borderId="1" xfId="0" applyNumberFormat="1" applyFont="1" applyFill="1" applyBorder="1" applyAlignment="1">
      <alignment horizontal="center"/>
    </xf>
    <xf numFmtId="0" fontId="30" fillId="0" borderId="1" xfId="3" applyFont="1" applyFill="1" applyBorder="1" applyAlignment="1">
      <alignment horizontal="left"/>
    </xf>
    <xf numFmtId="0" fontId="30" fillId="0" borderId="0" xfId="0" applyNumberFormat="1" applyFont="1" applyFill="1" applyBorder="1" applyAlignment="1">
      <alignment vertical="center"/>
    </xf>
    <xf numFmtId="0" fontId="48" fillId="26" borderId="0" xfId="0" applyNumberFormat="1" applyFont="1" applyFill="1" applyBorder="1" applyAlignment="1">
      <alignment vertical="center"/>
    </xf>
    <xf numFmtId="0" fontId="30" fillId="26" borderId="1" xfId="0" applyNumberFormat="1" applyFont="1" applyFill="1" applyBorder="1" applyAlignment="1">
      <alignment vertical="center" wrapText="1"/>
    </xf>
    <xf numFmtId="0" fontId="30" fillId="26" borderId="1" xfId="3" applyFont="1" applyFill="1" applyBorder="1"/>
    <xf numFmtId="0" fontId="30" fillId="0" borderId="1" xfId="3" applyFont="1" applyFill="1" applyBorder="1"/>
    <xf numFmtId="167" fontId="30" fillId="26" borderId="1" xfId="0" applyNumberFormat="1" applyFont="1" applyFill="1" applyBorder="1" applyAlignment="1">
      <alignment horizontal="center"/>
    </xf>
    <xf numFmtId="167" fontId="30" fillId="0" borderId="1" xfId="0" applyNumberFormat="1" applyFont="1" applyBorder="1" applyAlignment="1">
      <alignment horizontal="center"/>
    </xf>
    <xf numFmtId="0" fontId="30" fillId="0" borderId="2" xfId="0" applyNumberFormat="1" applyFont="1" applyFill="1" applyBorder="1" applyAlignment="1">
      <alignment horizontal="center" vertical="center"/>
    </xf>
    <xf numFmtId="166" fontId="30" fillId="0" borderId="5" xfId="0" applyNumberFormat="1" applyFont="1" applyBorder="1" applyAlignment="1">
      <alignment horizontal="center" vertical="center"/>
    </xf>
    <xf numFmtId="166" fontId="30" fillId="0" borderId="0" xfId="0" applyNumberFormat="1" applyFont="1" applyBorder="1" applyAlignment="1">
      <alignment horizontal="center" vertical="center"/>
    </xf>
    <xf numFmtId="0" fontId="30" fillId="26" borderId="0" xfId="0" applyNumberFormat="1" applyFont="1" applyFill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0" fontId="29" fillId="26" borderId="0" xfId="0" applyFont="1" applyFill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29" fillId="0" borderId="0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/>
    </xf>
    <xf numFmtId="46" fontId="6" fillId="0" borderId="4" xfId="0" applyNumberFormat="1" applyFont="1" applyBorder="1" applyAlignment="1">
      <alignment horizontal="center" vertical="center"/>
    </xf>
    <xf numFmtId="20" fontId="6" fillId="0" borderId="24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center"/>
    </xf>
    <xf numFmtId="46" fontId="6" fillId="0" borderId="4" xfId="0" applyNumberFormat="1" applyFont="1" applyBorder="1" applyAlignment="1">
      <alignment horizontal="center"/>
    </xf>
    <xf numFmtId="167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6" fillId="0" borderId="3" xfId="3" applyFont="1" applyBorder="1" applyAlignment="1">
      <alignment horizontal="center" vertical="center"/>
    </xf>
    <xf numFmtId="46" fontId="30" fillId="0" borderId="1" xfId="0" applyNumberFormat="1" applyFont="1" applyFill="1" applyBorder="1" applyAlignment="1">
      <alignment horizontal="center"/>
    </xf>
    <xf numFmtId="46" fontId="6" fillId="0" borderId="1" xfId="0" applyNumberFormat="1" applyFont="1" applyFill="1" applyBorder="1" applyAlignment="1">
      <alignment horizontal="center"/>
    </xf>
    <xf numFmtId="46" fontId="6" fillId="26" borderId="1" xfId="0" applyNumberFormat="1" applyFont="1" applyFill="1" applyBorder="1" applyAlignment="1">
      <alignment horizontal="center"/>
    </xf>
    <xf numFmtId="46" fontId="10" fillId="0" borderId="5" xfId="0" applyNumberFormat="1" applyFont="1" applyBorder="1" applyAlignment="1">
      <alignment horizontal="center" vertical="center" wrapText="1"/>
    </xf>
    <xf numFmtId="46" fontId="30" fillId="0" borderId="5" xfId="0" applyNumberFormat="1" applyFont="1" applyFill="1" applyBorder="1" applyAlignment="1">
      <alignment horizontal="center"/>
    </xf>
    <xf numFmtId="46" fontId="30" fillId="0" borderId="5" xfId="3" applyNumberFormat="1" applyFont="1" applyBorder="1" applyAlignment="1">
      <alignment horizontal="center" vertical="center"/>
    </xf>
    <xf numFmtId="46" fontId="6" fillId="0" borderId="4" xfId="0" applyNumberFormat="1" applyFont="1" applyFill="1" applyBorder="1" applyAlignment="1">
      <alignment horizontal="center" vertical="center"/>
    </xf>
    <xf numFmtId="46" fontId="30" fillId="0" borderId="5" xfId="0" applyNumberFormat="1" applyFont="1" applyBorder="1" applyAlignment="1">
      <alignment horizontal="center" vertical="center"/>
    </xf>
    <xf numFmtId="46" fontId="6" fillId="26" borderId="8" xfId="0" applyNumberFormat="1" applyFont="1" applyFill="1" applyBorder="1" applyAlignment="1">
      <alignment horizontal="center"/>
    </xf>
    <xf numFmtId="46" fontId="30" fillId="0" borderId="0" xfId="0" applyNumberFormat="1" applyFont="1" applyBorder="1" applyAlignment="1">
      <alignment horizontal="center" vertical="center"/>
    </xf>
    <xf numFmtId="46" fontId="30" fillId="0" borderId="0" xfId="0" applyNumberFormat="1" applyFont="1" applyFill="1" applyBorder="1" applyAlignment="1">
      <alignment horizontal="left" vertical="center"/>
    </xf>
    <xf numFmtId="46" fontId="6" fillId="0" borderId="1" xfId="0" applyNumberFormat="1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/>
    </xf>
    <xf numFmtId="46" fontId="6" fillId="0" borderId="8" xfId="0" applyNumberFormat="1" applyFont="1" applyFill="1" applyBorder="1" applyAlignment="1">
      <alignment horizontal="center" vertical="center" wrapText="1"/>
    </xf>
    <xf numFmtId="46" fontId="6" fillId="0" borderId="8" xfId="0" applyNumberFormat="1" applyFont="1" applyFill="1" applyBorder="1" applyAlignment="1">
      <alignment horizontal="center" vertical="center"/>
    </xf>
    <xf numFmtId="46" fontId="6" fillId="0" borderId="27" xfId="0" applyNumberFormat="1" applyFont="1" applyFill="1" applyBorder="1" applyAlignment="1">
      <alignment horizontal="center" vertical="center"/>
    </xf>
    <xf numFmtId="46" fontId="6" fillId="0" borderId="1" xfId="0" applyNumberFormat="1" applyFont="1" applyFill="1" applyBorder="1" applyAlignment="1">
      <alignment horizontal="center" wrapText="1"/>
    </xf>
    <xf numFmtId="0" fontId="6" fillId="0" borderId="26" xfId="0" applyFont="1" applyFill="1" applyBorder="1" applyAlignment="1">
      <alignment horizontal="center" vertical="center"/>
    </xf>
    <xf numFmtId="46" fontId="6" fillId="26" borderId="1" xfId="0" applyNumberFormat="1" applyFont="1" applyFill="1" applyBorder="1" applyAlignment="1">
      <alignment horizontal="center" vertical="center"/>
    </xf>
    <xf numFmtId="0" fontId="6" fillId="26" borderId="19" xfId="0" applyFont="1" applyFill="1" applyBorder="1" applyAlignment="1">
      <alignment horizontal="center" vertical="center"/>
    </xf>
    <xf numFmtId="0" fontId="6" fillId="26" borderId="26" xfId="0" applyFont="1" applyFill="1" applyBorder="1" applyAlignment="1">
      <alignment horizontal="center" vertical="center"/>
    </xf>
    <xf numFmtId="0" fontId="6" fillId="26" borderId="33" xfId="0" applyFont="1" applyFill="1" applyBorder="1" applyAlignment="1">
      <alignment horizontal="center" vertical="center"/>
    </xf>
    <xf numFmtId="46" fontId="6" fillId="26" borderId="19" xfId="0" applyNumberFormat="1" applyFont="1" applyFill="1" applyBorder="1" applyAlignment="1">
      <alignment horizontal="center" vertical="center"/>
    </xf>
    <xf numFmtId="46" fontId="6" fillId="26" borderId="34" xfId="0" applyNumberFormat="1" applyFont="1" applyFill="1" applyBorder="1" applyAlignment="1">
      <alignment horizontal="center" vertical="center"/>
    </xf>
    <xf numFmtId="46" fontId="6" fillId="0" borderId="26" xfId="0" applyNumberFormat="1" applyFont="1" applyFill="1" applyBorder="1" applyAlignment="1">
      <alignment horizontal="center" vertical="center"/>
    </xf>
    <xf numFmtId="46" fontId="6" fillId="26" borderId="5" xfId="0" applyNumberFormat="1" applyFont="1" applyFill="1" applyBorder="1" applyAlignment="1">
      <alignment horizontal="center" vertical="center"/>
    </xf>
    <xf numFmtId="46" fontId="6" fillId="26" borderId="26" xfId="0" applyNumberFormat="1" applyFont="1" applyFill="1" applyBorder="1" applyAlignment="1">
      <alignment horizontal="center" vertical="center"/>
    </xf>
    <xf numFmtId="46" fontId="6" fillId="0" borderId="22" xfId="0" applyNumberFormat="1" applyFont="1" applyFill="1" applyBorder="1" applyAlignment="1">
      <alignment horizontal="center"/>
    </xf>
    <xf numFmtId="49" fontId="6" fillId="0" borderId="26" xfId="0" applyNumberFormat="1" applyFont="1" applyFill="1" applyBorder="1" applyAlignment="1">
      <alignment horizontal="center" vertical="center" wrapText="1"/>
    </xf>
    <xf numFmtId="46" fontId="6" fillId="0" borderId="22" xfId="0" applyNumberFormat="1" applyFont="1" applyFill="1" applyBorder="1" applyAlignment="1">
      <alignment horizontal="center" vertical="center"/>
    </xf>
    <xf numFmtId="46" fontId="6" fillId="26" borderId="1" xfId="0" applyNumberFormat="1" applyFont="1" applyFill="1" applyBorder="1" applyAlignment="1">
      <alignment horizontal="center" vertical="center" wrapText="1"/>
    </xf>
    <xf numFmtId="46" fontId="6" fillId="0" borderId="1" xfId="0" applyNumberFormat="1" applyFont="1" applyBorder="1" applyAlignment="1">
      <alignment horizontal="center"/>
    </xf>
    <xf numFmtId="46" fontId="6" fillId="0" borderId="22" xfId="0" applyNumberFormat="1" applyFont="1" applyBorder="1" applyAlignment="1">
      <alignment horizontal="center" vertical="center"/>
    </xf>
    <xf numFmtId="46" fontId="6" fillId="0" borderId="5" xfId="3" applyNumberFormat="1" applyFont="1" applyBorder="1" applyAlignment="1">
      <alignment horizontal="center"/>
    </xf>
    <xf numFmtId="46" fontId="6" fillId="0" borderId="19" xfId="0" applyNumberFormat="1" applyFont="1" applyBorder="1" applyAlignment="1">
      <alignment horizontal="center" vertical="center"/>
    </xf>
    <xf numFmtId="46" fontId="6" fillId="0" borderId="1" xfId="3" applyNumberFormat="1" applyFont="1" applyBorder="1" applyAlignment="1">
      <alignment horizontal="center" vertical="center"/>
    </xf>
    <xf numFmtId="46" fontId="30" fillId="0" borderId="1" xfId="3" applyNumberFormat="1" applyFont="1" applyBorder="1" applyAlignment="1">
      <alignment horizontal="center" vertical="center"/>
    </xf>
    <xf numFmtId="46" fontId="6" fillId="0" borderId="0" xfId="0" applyNumberFormat="1" applyFont="1" applyBorder="1" applyAlignment="1">
      <alignment vertical="center"/>
    </xf>
    <xf numFmtId="46" fontId="6" fillId="0" borderId="0" xfId="0" applyNumberFormat="1" applyFont="1" applyBorder="1" applyAlignment="1">
      <alignment horizontal="center" vertical="center"/>
    </xf>
    <xf numFmtId="46" fontId="6" fillId="0" borderId="1" xfId="0" applyNumberFormat="1" applyFont="1" applyBorder="1" applyAlignment="1">
      <alignment horizontal="left" vertical="center"/>
    </xf>
    <xf numFmtId="46" fontId="6" fillId="0" borderId="5" xfId="0" applyNumberFormat="1" applyFont="1" applyBorder="1" applyAlignment="1">
      <alignment horizontal="center" vertical="center"/>
    </xf>
    <xf numFmtId="166" fontId="6" fillId="0" borderId="19" xfId="0" applyNumberFormat="1" applyFont="1" applyBorder="1" applyAlignment="1">
      <alignment horizontal="center" vertical="center"/>
    </xf>
    <xf numFmtId="46" fontId="6" fillId="0" borderId="5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6" fillId="0" borderId="5" xfId="0" applyNumberFormat="1" applyFont="1" applyBorder="1" applyAlignment="1">
      <alignment horizontal="center" vertical="center"/>
    </xf>
    <xf numFmtId="46" fontId="6" fillId="0" borderId="5" xfId="0" applyNumberFormat="1" applyFont="1" applyBorder="1" applyAlignment="1">
      <alignment horizontal="center"/>
    </xf>
    <xf numFmtId="46" fontId="6" fillId="0" borderId="5" xfId="0" applyNumberFormat="1" applyFont="1" applyBorder="1" applyAlignment="1">
      <alignment vertical="top" wrapText="1"/>
    </xf>
    <xf numFmtId="46" fontId="6" fillId="0" borderId="25" xfId="0" applyNumberFormat="1" applyFont="1" applyFill="1" applyBorder="1" applyAlignment="1">
      <alignment horizontal="center" vertical="center"/>
    </xf>
    <xf numFmtId="0" fontId="39" fillId="0" borderId="37" xfId="0" applyFont="1" applyFill="1" applyBorder="1" applyAlignment="1"/>
    <xf numFmtId="0" fontId="10" fillId="0" borderId="8" xfId="0" applyNumberFormat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/>
    </xf>
    <xf numFmtId="46" fontId="6" fillId="26" borderId="1" xfId="70" applyNumberFormat="1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center" vertical="center"/>
    </xf>
    <xf numFmtId="46" fontId="6" fillId="3" borderId="1" xfId="4" applyNumberFormat="1" applyFont="1" applyFill="1" applyBorder="1" applyAlignment="1">
      <alignment horizontal="center" vertical="center"/>
    </xf>
    <xf numFmtId="46" fontId="6" fillId="2" borderId="1" xfId="4" applyNumberFormat="1" applyFont="1" applyBorder="1" applyAlignment="1">
      <alignment horizontal="center" vertical="center"/>
    </xf>
    <xf numFmtId="0" fontId="6" fillId="3" borderId="1" xfId="4" applyNumberFormat="1" applyFont="1" applyFill="1" applyBorder="1" applyAlignment="1">
      <alignment horizontal="center" vertical="center"/>
    </xf>
    <xf numFmtId="0" fontId="6" fillId="2" borderId="1" xfId="4" applyNumberFormat="1" applyFont="1" applyBorder="1" applyAlignment="1">
      <alignment horizontal="center" vertical="center"/>
    </xf>
    <xf numFmtId="46" fontId="6" fillId="0" borderId="1" xfId="4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46" fontId="6" fillId="0" borderId="1" xfId="2" applyNumberFormat="1" applyFont="1" applyFill="1" applyBorder="1" applyAlignment="1">
      <alignment horizontal="center" vertical="center"/>
    </xf>
    <xf numFmtId="0" fontId="6" fillId="27" borderId="1" xfId="4" applyFont="1" applyFill="1" applyBorder="1" applyAlignment="1">
      <alignment horizontal="center" vertical="center"/>
    </xf>
    <xf numFmtId="46" fontId="6" fillId="27" borderId="1" xfId="4" applyNumberFormat="1" applyFont="1" applyFill="1" applyBorder="1" applyAlignment="1">
      <alignment horizontal="center" vertical="center"/>
    </xf>
    <xf numFmtId="0" fontId="6" fillId="26" borderId="1" xfId="4" applyFont="1" applyFill="1" applyBorder="1" applyAlignment="1">
      <alignment horizontal="center" vertical="center"/>
    </xf>
    <xf numFmtId="46" fontId="6" fillId="26" borderId="1" xfId="4" applyNumberFormat="1" applyFont="1" applyFill="1" applyBorder="1" applyAlignment="1">
      <alignment horizontal="center" vertical="center"/>
    </xf>
    <xf numFmtId="46" fontId="6" fillId="0" borderId="1" xfId="0" applyNumberFormat="1" applyFont="1" applyBorder="1" applyAlignment="1">
      <alignment horizontal="center" wrapText="1"/>
    </xf>
    <xf numFmtId="4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/>
    </xf>
    <xf numFmtId="22" fontId="6" fillId="0" borderId="1" xfId="0" quotePrefix="1" applyNumberFormat="1" applyFont="1" applyFill="1" applyBorder="1" applyAlignment="1">
      <alignment horizontal="center" vertical="center"/>
    </xf>
    <xf numFmtId="46" fontId="6" fillId="0" borderId="1" xfId="0" quotePrefix="1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6" fontId="6" fillId="0" borderId="4" xfId="0" applyNumberFormat="1" applyFont="1" applyFill="1" applyBorder="1" applyAlignment="1">
      <alignment horizontal="center"/>
    </xf>
    <xf numFmtId="49" fontId="6" fillId="0" borderId="35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/>
    </xf>
    <xf numFmtId="20" fontId="6" fillId="0" borderId="1" xfId="0" applyNumberFormat="1" applyFont="1" applyBorder="1" applyAlignment="1">
      <alignment horizontal="left"/>
    </xf>
    <xf numFmtId="0" fontId="49" fillId="26" borderId="1" xfId="47" applyFont="1" applyFill="1" applyBorder="1" applyAlignment="1">
      <alignment vertical="top" wrapText="1"/>
    </xf>
    <xf numFmtId="0" fontId="29" fillId="0" borderId="2" xfId="47" applyFont="1" applyBorder="1" applyAlignment="1">
      <alignment vertical="top" wrapText="1"/>
    </xf>
    <xf numFmtId="166" fontId="30" fillId="0" borderId="5" xfId="3" applyNumberFormat="1" applyFont="1" applyBorder="1" applyAlignment="1">
      <alignment horizontal="center" vertical="center"/>
    </xf>
    <xf numFmtId="0" fontId="29" fillId="0" borderId="6" xfId="0" applyNumberFormat="1" applyFont="1" applyBorder="1" applyAlignment="1">
      <alignment horizontal="center" vertical="center"/>
    </xf>
    <xf numFmtId="0" fontId="30" fillId="26" borderId="1" xfId="4" applyNumberFormat="1" applyFont="1" applyFill="1" applyBorder="1" applyAlignment="1">
      <alignment horizontal="left" vertical="center"/>
    </xf>
    <xf numFmtId="0" fontId="30" fillId="0" borderId="5" xfId="0" applyNumberFormat="1" applyFont="1" applyFill="1" applyBorder="1" applyAlignment="1">
      <alignment vertical="center"/>
    </xf>
    <xf numFmtId="0" fontId="6" fillId="0" borderId="8" xfId="3" applyNumberFormat="1" applyFont="1" applyBorder="1" applyAlignment="1">
      <alignment horizontal="center" vertical="center"/>
    </xf>
    <xf numFmtId="46" fontId="6" fillId="0" borderId="25" xfId="3" applyNumberFormat="1" applyFont="1" applyBorder="1" applyAlignment="1">
      <alignment horizontal="center" vertical="center"/>
    </xf>
    <xf numFmtId="46" fontId="6" fillId="0" borderId="28" xfId="0" applyNumberFormat="1" applyFont="1" applyFill="1" applyBorder="1" applyAlignment="1">
      <alignment horizontal="center" vertical="center"/>
    </xf>
    <xf numFmtId="166" fontId="30" fillId="0" borderId="5" xfId="0" applyNumberFormat="1" applyFont="1" applyFill="1" applyBorder="1" applyAlignment="1">
      <alignment vertical="center"/>
    </xf>
    <xf numFmtId="0" fontId="7" fillId="0" borderId="2" xfId="60" applyNumberFormat="1" applyFont="1" applyFill="1" applyBorder="1" applyAlignment="1">
      <alignment horizontal="center" vertical="center" wrapText="1"/>
    </xf>
    <xf numFmtId="166" fontId="6" fillId="0" borderId="0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top" wrapText="1" readingOrder="1"/>
    </xf>
    <xf numFmtId="166" fontId="6" fillId="0" borderId="5" xfId="3" applyNumberFormat="1" applyFont="1" applyBorder="1" applyAlignment="1">
      <alignment horizontal="center" vertical="top" wrapText="1" readingOrder="1"/>
    </xf>
    <xf numFmtId="0" fontId="6" fillId="0" borderId="3" xfId="3" applyFont="1" applyBorder="1" applyAlignment="1">
      <alignment horizontal="center" vertical="top" wrapText="1" readingOrder="1"/>
    </xf>
    <xf numFmtId="46" fontId="6" fillId="0" borderId="28" xfId="3" applyNumberFormat="1" applyFont="1" applyBorder="1" applyAlignment="1">
      <alignment horizontal="center" vertical="top" wrapText="1" readingOrder="1"/>
    </xf>
    <xf numFmtId="46" fontId="6" fillId="0" borderId="5" xfId="3" applyNumberFormat="1" applyFont="1" applyBorder="1" applyAlignment="1">
      <alignment horizontal="center" vertical="top" wrapText="1"/>
    </xf>
    <xf numFmtId="0" fontId="30" fillId="0" borderId="3" xfId="3" applyNumberFormat="1" applyFont="1" applyBorder="1" applyAlignment="1">
      <alignment horizontal="center" vertical="center"/>
    </xf>
    <xf numFmtId="166" fontId="30" fillId="0" borderId="28" xfId="3" applyNumberFormat="1" applyFont="1" applyBorder="1" applyAlignment="1">
      <alignment horizontal="center" vertical="center"/>
    </xf>
    <xf numFmtId="166" fontId="6" fillId="0" borderId="25" xfId="3" applyNumberFormat="1" applyFont="1" applyBorder="1" applyAlignment="1">
      <alignment horizontal="center" vertical="center"/>
    </xf>
    <xf numFmtId="0" fontId="6" fillId="0" borderId="3" xfId="3" applyNumberFormat="1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top" wrapText="1"/>
    </xf>
    <xf numFmtId="46" fontId="6" fillId="0" borderId="25" xfId="3" applyNumberFormat="1" applyFont="1" applyBorder="1" applyAlignment="1">
      <alignment horizontal="center" vertical="top" wrapText="1"/>
    </xf>
    <xf numFmtId="46" fontId="30" fillId="0" borderId="28" xfId="3" applyNumberFormat="1" applyFont="1" applyBorder="1" applyAlignment="1">
      <alignment horizontal="center" vertical="center"/>
    </xf>
    <xf numFmtId="46" fontId="6" fillId="0" borderId="0" xfId="3" applyNumberFormat="1" applyFont="1" applyBorder="1" applyAlignment="1">
      <alignment horizontal="center" vertical="center"/>
    </xf>
    <xf numFmtId="46" fontId="6" fillId="0" borderId="5" xfId="3" applyNumberFormat="1" applyFont="1" applyBorder="1" applyAlignment="1">
      <alignment horizontal="center" vertical="top" wrapText="1" readingOrder="1"/>
    </xf>
    <xf numFmtId="166" fontId="6" fillId="0" borderId="26" xfId="0" applyNumberFormat="1" applyFont="1" applyBorder="1" applyAlignment="1">
      <alignment horizontal="center" vertical="center"/>
    </xf>
    <xf numFmtId="0" fontId="30" fillId="0" borderId="1" xfId="3" applyFont="1" applyBorder="1" applyAlignment="1">
      <alignment horizontal="center"/>
    </xf>
    <xf numFmtId="46" fontId="30" fillId="0" borderId="5" xfId="3" applyNumberFormat="1" applyFont="1" applyBorder="1" applyAlignment="1">
      <alignment horizontal="center"/>
    </xf>
    <xf numFmtId="46" fontId="6" fillId="0" borderId="0" xfId="3" applyNumberFormat="1" applyFont="1" applyBorder="1" applyAlignment="1">
      <alignment horizontal="center"/>
    </xf>
    <xf numFmtId="46" fontId="6" fillId="0" borderId="5" xfId="3" applyNumberFormat="1" applyFont="1" applyFill="1" applyBorder="1" applyAlignment="1">
      <alignment horizontal="center" vertical="center"/>
    </xf>
    <xf numFmtId="46" fontId="6" fillId="0" borderId="5" xfId="0" applyNumberFormat="1" applyFont="1" applyFill="1" applyBorder="1" applyAlignment="1">
      <alignment vertical="center"/>
    </xf>
    <xf numFmtId="0" fontId="6" fillId="26" borderId="1" xfId="60" applyNumberFormat="1" applyFont="1" applyFill="1" applyBorder="1" applyAlignment="1">
      <alignment horizontal="center" vertical="center"/>
    </xf>
    <xf numFmtId="46" fontId="6" fillId="26" borderId="1" xfId="6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46" fontId="6" fillId="0" borderId="19" xfId="0" applyNumberFormat="1" applyFont="1" applyFill="1" applyBorder="1" applyAlignment="1">
      <alignment horizontal="center" vertical="center"/>
    </xf>
    <xf numFmtId="0" fontId="10" fillId="0" borderId="28" xfId="0" applyFont="1" applyBorder="1" applyAlignment="1">
      <alignment vertical="center"/>
    </xf>
    <xf numFmtId="0" fontId="46" fillId="26" borderId="1" xfId="0" applyFont="1" applyFill="1" applyBorder="1" applyAlignment="1">
      <alignment vertical="center" wrapText="1"/>
    </xf>
    <xf numFmtId="0" fontId="10" fillId="26" borderId="8" xfId="0" applyFont="1" applyFill="1" applyBorder="1" applyAlignment="1">
      <alignment horizontal="left" vertical="center"/>
    </xf>
    <xf numFmtId="0" fontId="10" fillId="0" borderId="25" xfId="0" applyFont="1" applyBorder="1" applyAlignment="1">
      <alignment vertical="center"/>
    </xf>
    <xf numFmtId="0" fontId="10" fillId="0" borderId="8" xfId="0" applyFont="1" applyBorder="1" applyAlignment="1">
      <alignment horizontal="right" vertical="center"/>
    </xf>
    <xf numFmtId="21" fontId="6" fillId="26" borderId="4" xfId="0" applyNumberFormat="1" applyFont="1" applyFill="1" applyBorder="1" applyAlignment="1">
      <alignment horizontal="left" vertical="center" wrapText="1"/>
    </xf>
    <xf numFmtId="0" fontId="10" fillId="26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22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21" fontId="6" fillId="26" borderId="19" xfId="0" applyNumberFormat="1" applyFont="1" applyFill="1" applyBorder="1" applyAlignment="1">
      <alignment horizontal="left" vertical="center" wrapText="1"/>
    </xf>
    <xf numFmtId="166" fontId="6" fillId="0" borderId="8" xfId="0" applyNumberFormat="1" applyFont="1" applyFill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46" fontId="6" fillId="0" borderId="1" xfId="6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6" fillId="0" borderId="1" xfId="50" applyNumberFormat="1" applyFont="1" applyFill="1" applyBorder="1" applyAlignment="1">
      <alignment horizontal="center" vertical="center"/>
    </xf>
    <xf numFmtId="0" fontId="6" fillId="26" borderId="1" xfId="75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10" fillId="0" borderId="20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166" fontId="6" fillId="3" borderId="4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166" fontId="30" fillId="0" borderId="3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center"/>
    </xf>
    <xf numFmtId="166" fontId="6" fillId="0" borderId="5" xfId="0" applyNumberFormat="1" applyFont="1" applyBorder="1" applyAlignment="1">
      <alignment horizontal="center" wrapText="1"/>
    </xf>
    <xf numFmtId="166" fontId="6" fillId="0" borderId="5" xfId="0" applyNumberFormat="1" applyFont="1" applyBorder="1" applyAlignment="1">
      <alignment vertical="top" wrapText="1"/>
    </xf>
    <xf numFmtId="0" fontId="30" fillId="0" borderId="0" xfId="0" applyNumberFormat="1" applyFont="1" applyBorder="1" applyAlignment="1">
      <alignment horizontal="center" vertical="center"/>
    </xf>
    <xf numFmtId="166" fontId="30" fillId="0" borderId="5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20" fontId="30" fillId="0" borderId="1" xfId="3" applyNumberFormat="1" applyFont="1" applyBorder="1" applyAlignment="1">
      <alignment horizontal="center"/>
    </xf>
    <xf numFmtId="0" fontId="6" fillId="0" borderId="1" xfId="69" applyNumberFormat="1" applyFont="1" applyFill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/>
    </xf>
    <xf numFmtId="0" fontId="6" fillId="0" borderId="1" xfId="76" applyNumberFormat="1" applyFont="1" applyFill="1" applyBorder="1" applyAlignment="1">
      <alignment horizontal="center" vertical="center"/>
    </xf>
    <xf numFmtId="0" fontId="6" fillId="26" borderId="1" xfId="76" applyNumberFormat="1" applyFont="1" applyFill="1" applyBorder="1" applyAlignment="1">
      <alignment horizontal="center" vertical="center"/>
    </xf>
    <xf numFmtId="0" fontId="6" fillId="26" borderId="1" xfId="60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horizontal="center"/>
    </xf>
    <xf numFmtId="46" fontId="6" fillId="2" borderId="1" xfId="72" applyNumberFormat="1" applyFont="1" applyBorder="1" applyAlignment="1">
      <alignment horizontal="center"/>
    </xf>
    <xf numFmtId="0" fontId="6" fillId="26" borderId="1" xfId="73" applyNumberFormat="1" applyFont="1" applyFill="1" applyBorder="1" applyAlignment="1">
      <alignment horizontal="center" vertical="center"/>
    </xf>
    <xf numFmtId="1" fontId="6" fillId="0" borderId="1" xfId="73" applyNumberFormat="1" applyFont="1" applyFill="1" applyBorder="1" applyAlignment="1">
      <alignment horizontal="center" vertical="center"/>
    </xf>
    <xf numFmtId="0" fontId="6" fillId="26" borderId="1" xfId="67" applyNumberFormat="1" applyFont="1" applyFill="1" applyBorder="1" applyAlignment="1">
      <alignment horizontal="center" vertical="center"/>
    </xf>
    <xf numFmtId="0" fontId="6" fillId="0" borderId="1" xfId="67" applyNumberFormat="1" applyFont="1" applyFill="1" applyBorder="1" applyAlignment="1">
      <alignment horizontal="center" vertical="center"/>
    </xf>
    <xf numFmtId="0" fontId="6" fillId="26" borderId="1" xfId="74" applyNumberFormat="1" applyFont="1" applyFill="1" applyBorder="1" applyAlignment="1">
      <alignment horizontal="center" vertical="center"/>
    </xf>
    <xf numFmtId="1" fontId="6" fillId="26" borderId="1" xfId="74" applyNumberFormat="1" applyFont="1" applyFill="1" applyBorder="1" applyAlignment="1">
      <alignment horizontal="center" vertical="center"/>
    </xf>
    <xf numFmtId="0" fontId="6" fillId="0" borderId="1" xfId="75" applyNumberFormat="1" applyFont="1" applyFill="1" applyBorder="1" applyAlignment="1">
      <alignment horizontal="center" vertical="center"/>
    </xf>
    <xf numFmtId="46" fontId="6" fillId="0" borderId="1" xfId="75" applyNumberFormat="1" applyFont="1" applyFill="1" applyBorder="1" applyAlignment="1">
      <alignment horizontal="center" vertical="center"/>
    </xf>
    <xf numFmtId="169" fontId="6" fillId="3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vertical="top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0" fontId="6" fillId="0" borderId="19" xfId="0" applyNumberFormat="1" applyFont="1" applyFill="1" applyBorder="1" applyAlignment="1">
      <alignment vertical="center"/>
    </xf>
    <xf numFmtId="0" fontId="6" fillId="26" borderId="19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vertical="center"/>
    </xf>
    <xf numFmtId="0" fontId="6" fillId="0" borderId="8" xfId="0" applyFont="1" applyBorder="1" applyAlignment="1">
      <alignment horizontal="center"/>
    </xf>
    <xf numFmtId="0" fontId="10" fillId="0" borderId="36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10" fillId="0" borderId="26" xfId="0" applyFont="1" applyFill="1" applyBorder="1" applyAlignment="1">
      <alignment vertical="center"/>
    </xf>
    <xf numFmtId="165" fontId="10" fillId="0" borderId="8" xfId="0" applyNumberFormat="1" applyFont="1" applyBorder="1" applyAlignment="1">
      <alignment horizontal="center" vertical="center"/>
    </xf>
    <xf numFmtId="0" fontId="6" fillId="0" borderId="19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26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1" fillId="26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20" fontId="10" fillId="0" borderId="1" xfId="3" applyNumberFormat="1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center"/>
    </xf>
    <xf numFmtId="166" fontId="30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/>
    </xf>
    <xf numFmtId="49" fontId="30" fillId="0" borderId="1" xfId="0" applyNumberFormat="1" applyFont="1" applyFill="1" applyBorder="1" applyAlignment="1">
      <alignment horizontal="center" vertical="center" wrapText="1"/>
    </xf>
    <xf numFmtId="20" fontId="30" fillId="0" borderId="5" xfId="3" applyNumberFormat="1" applyFont="1" applyBorder="1" applyAlignment="1">
      <alignment horizontal="center" vertical="top" wrapText="1"/>
    </xf>
    <xf numFmtId="166" fontId="30" fillId="0" borderId="5" xfId="0" applyNumberFormat="1" applyFont="1" applyFill="1" applyBorder="1" applyAlignment="1">
      <alignment horizontal="center" vertical="center" wrapText="1"/>
    </xf>
    <xf numFmtId="21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4" fontId="6" fillId="0" borderId="1" xfId="0" applyNumberFormat="1" applyFont="1" applyFill="1" applyBorder="1" applyAlignment="1">
      <alignment horizontal="center" vertical="center"/>
    </xf>
    <xf numFmtId="175" fontId="6" fillId="0" borderId="1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0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169" fontId="6" fillId="0" borderId="4" xfId="0" applyNumberFormat="1" applyFont="1" applyFill="1" applyBorder="1" applyAlignment="1">
      <alignment horizontal="center" vertical="center"/>
    </xf>
    <xf numFmtId="21" fontId="6" fillId="0" borderId="4" xfId="0" applyNumberFormat="1" applyFont="1" applyFill="1" applyBorder="1" applyAlignment="1">
      <alignment horizontal="center" vertical="center"/>
    </xf>
    <xf numFmtId="46" fontId="6" fillId="0" borderId="5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  <xf numFmtId="0" fontId="9" fillId="26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6" fontId="10" fillId="26" borderId="4" xfId="0" applyNumberFormat="1" applyFont="1" applyFill="1" applyBorder="1" applyAlignment="1">
      <alignment horizontal="center" vertical="center"/>
    </xf>
    <xf numFmtId="1" fontId="10" fillId="26" borderId="1" xfId="0" applyNumberFormat="1" applyFont="1" applyFill="1" applyBorder="1" applyAlignment="1">
      <alignment vertical="center"/>
    </xf>
    <xf numFmtId="46" fontId="10" fillId="26" borderId="19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26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right" vertical="center"/>
    </xf>
    <xf numFmtId="0" fontId="9" fillId="0" borderId="31" xfId="2" applyNumberFormat="1" applyFont="1" applyFill="1" applyBorder="1" applyAlignment="1">
      <alignment horizontal="right" vertical="center"/>
    </xf>
    <xf numFmtId="0" fontId="9" fillId="0" borderId="2" xfId="2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10" fillId="26" borderId="1" xfId="0" applyFont="1" applyFill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center" vertical="center"/>
    </xf>
    <xf numFmtId="0" fontId="9" fillId="0" borderId="7" xfId="2" applyNumberFormat="1" applyFont="1" applyFill="1" applyBorder="1" applyAlignment="1">
      <alignment horizontal="right" vertical="center"/>
    </xf>
    <xf numFmtId="0" fontId="9" fillId="0" borderId="8" xfId="4" applyNumberFormat="1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/>
    </xf>
    <xf numFmtId="0" fontId="5" fillId="0" borderId="2" xfId="4" applyNumberFormat="1" applyFont="1" applyFill="1" applyBorder="1" applyAlignment="1">
      <alignment horizontal="center" vertical="center" wrapText="1"/>
    </xf>
  </cellXfs>
  <cellStyles count="77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omma 2" xfId="1"/>
    <cellStyle name="Excel Built-in Normal" xfId="32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Linked Cell 2" xfId="40"/>
    <cellStyle name="Neutral 2" xfId="41"/>
    <cellStyle name="Normal" xfId="0" builtinId="0"/>
    <cellStyle name="Normal 10 2" xfId="48"/>
    <cellStyle name="Normal 17" xfId="68"/>
    <cellStyle name="Normal 18" xfId="65"/>
    <cellStyle name="Normal 19" xfId="66"/>
    <cellStyle name="Normal 2" xfId="2"/>
    <cellStyle name="Normal 2 10" xfId="60"/>
    <cellStyle name="Normal 2 2" xfId="71"/>
    <cellStyle name="Normal 2 4" xfId="49"/>
    <cellStyle name="Normal 2 5" xfId="51"/>
    <cellStyle name="Normal 2 6" xfId="62"/>
    <cellStyle name="Normal 2 8" xfId="57"/>
    <cellStyle name="Normal 2 9" xfId="54"/>
    <cellStyle name="Normal 20" xfId="55"/>
    <cellStyle name="Normal 21" xfId="52"/>
    <cellStyle name="Normal 22" xfId="58"/>
    <cellStyle name="Normal 23" xfId="61"/>
    <cellStyle name="Normal 24" xfId="63"/>
    <cellStyle name="Normal 28" xfId="73"/>
    <cellStyle name="Normal 29" xfId="67"/>
    <cellStyle name="Normal 3" xfId="3"/>
    <cellStyle name="Normal 32" xfId="74"/>
    <cellStyle name="Normal 33" xfId="75"/>
    <cellStyle name="Normal 34" xfId="76"/>
    <cellStyle name="Normal 35" xfId="64"/>
    <cellStyle name="Normal 4" xfId="4"/>
    <cellStyle name="Normal 41" xfId="72"/>
    <cellStyle name="Normal 5" xfId="47"/>
    <cellStyle name="Normal 6 6" xfId="56"/>
    <cellStyle name="Normal 6 7" xfId="53"/>
    <cellStyle name="Normal 6 8" xfId="59"/>
    <cellStyle name="Normal 7" xfId="69"/>
    <cellStyle name="Normal 8" xfId="70"/>
    <cellStyle name="Normal 9 3" xfId="50"/>
    <cellStyle name="Note 2" xfId="42"/>
    <cellStyle name="Output 2" xfId="43"/>
    <cellStyle name="Title 2" xfId="44"/>
    <cellStyle name="Total 2" xfId="45"/>
    <cellStyle name="Warning Text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F444"/>
  <sheetViews>
    <sheetView zoomScale="80" zoomScaleNormal="80" workbookViewId="0">
      <pane ySplit="3" topLeftCell="A4" activePane="bottomLeft" state="frozen"/>
      <selection activeCell="F189" sqref="F189"/>
      <selection pane="bottomLeft" activeCell="J8" sqref="J8"/>
    </sheetView>
  </sheetViews>
  <sheetFormatPr defaultColWidth="9.140625" defaultRowHeight="12.75"/>
  <cols>
    <col min="1" max="1" width="6.42578125" style="37" customWidth="1"/>
    <col min="2" max="2" width="40" style="276" bestFit="1" customWidth="1"/>
    <col min="3" max="3" width="8.5703125" style="21" bestFit="1" customWidth="1"/>
    <col min="4" max="4" width="8.7109375" style="22" customWidth="1"/>
    <col min="5" max="5" width="15.7109375" style="23" customWidth="1"/>
    <col min="6" max="6" width="10.28515625" style="22" customWidth="1"/>
    <col min="7" max="7" width="15.7109375" style="23" customWidth="1"/>
    <col min="8" max="8" width="8.7109375" style="22" customWidth="1"/>
    <col min="9" max="9" width="15.7109375" style="23" customWidth="1"/>
    <col min="10" max="10" width="20.140625" style="22" customWidth="1"/>
    <col min="11" max="11" width="14" style="22" customWidth="1"/>
    <col min="12" max="12" width="13.140625" style="22" customWidth="1"/>
    <col min="13" max="13" width="10" style="36" customWidth="1"/>
    <col min="14" max="14" width="9.140625" style="36"/>
    <col min="15" max="15" width="12.7109375" style="8" customWidth="1"/>
    <col min="16" max="16384" width="9.140625" style="36"/>
  </cols>
  <sheetData>
    <row r="1" spans="1:15">
      <c r="A1" s="862" t="s">
        <v>49</v>
      </c>
      <c r="B1" s="862"/>
      <c r="C1" s="58"/>
      <c r="D1" s="863" t="s">
        <v>51</v>
      </c>
      <c r="E1" s="863"/>
      <c r="F1" s="863"/>
      <c r="G1" s="863"/>
      <c r="H1" s="863"/>
      <c r="I1" s="54" t="s">
        <v>50</v>
      </c>
      <c r="J1" s="55"/>
      <c r="K1" s="55"/>
      <c r="L1" s="55"/>
      <c r="M1" s="8"/>
      <c r="N1" s="138"/>
    </row>
    <row r="2" spans="1:15" s="37" customFormat="1" ht="51.6" customHeight="1">
      <c r="A2" s="864" t="s">
        <v>0</v>
      </c>
      <c r="B2" s="865" t="s">
        <v>306</v>
      </c>
      <c r="C2" s="57" t="s">
        <v>313</v>
      </c>
      <c r="D2" s="866" t="s">
        <v>744</v>
      </c>
      <c r="E2" s="866"/>
      <c r="F2" s="866" t="s">
        <v>745</v>
      </c>
      <c r="G2" s="866"/>
      <c r="H2" s="866" t="s">
        <v>746</v>
      </c>
      <c r="I2" s="866"/>
      <c r="J2" s="867" t="s">
        <v>86</v>
      </c>
      <c r="K2" s="867" t="s">
        <v>87</v>
      </c>
      <c r="L2" s="867" t="s">
        <v>92</v>
      </c>
      <c r="M2" s="864" t="s">
        <v>38</v>
      </c>
      <c r="N2" s="868" t="s">
        <v>3</v>
      </c>
      <c r="O2" s="861" t="s">
        <v>4</v>
      </c>
    </row>
    <row r="3" spans="1:15" ht="38.25">
      <c r="A3" s="864"/>
      <c r="B3" s="865"/>
      <c r="C3" s="57"/>
      <c r="D3" s="60" t="s">
        <v>1</v>
      </c>
      <c r="E3" s="13" t="s">
        <v>2</v>
      </c>
      <c r="F3" s="60" t="s">
        <v>1</v>
      </c>
      <c r="G3" s="13" t="s">
        <v>2</v>
      </c>
      <c r="H3" s="60" t="s">
        <v>1</v>
      </c>
      <c r="I3" s="13" t="s">
        <v>2</v>
      </c>
      <c r="J3" s="867"/>
      <c r="K3" s="867"/>
      <c r="L3" s="867"/>
      <c r="M3" s="864"/>
      <c r="N3" s="868"/>
      <c r="O3" s="861"/>
    </row>
    <row r="4" spans="1:15" s="204" customFormat="1" ht="12" customHeight="1">
      <c r="A4" s="70"/>
      <c r="B4" s="392"/>
      <c r="C4" s="70"/>
      <c r="D4" s="393"/>
      <c r="E4" s="394"/>
      <c r="F4" s="393"/>
      <c r="G4" s="394"/>
      <c r="H4" s="393"/>
      <c r="I4" s="394"/>
      <c r="J4" s="393"/>
      <c r="K4" s="393"/>
      <c r="L4" s="393"/>
      <c r="M4" s="202"/>
      <c r="N4" s="219"/>
      <c r="O4" s="202"/>
    </row>
    <row r="5" spans="1:15">
      <c r="A5" s="594"/>
      <c r="B5" s="270" t="s">
        <v>216</v>
      </c>
      <c r="C5" s="7"/>
      <c r="D5" s="2"/>
      <c r="E5" s="14"/>
      <c r="F5" s="2"/>
      <c r="G5" s="100"/>
      <c r="H5" s="2"/>
      <c r="I5" s="14"/>
      <c r="J5" s="2"/>
      <c r="K5" s="2"/>
      <c r="L5" s="2"/>
      <c r="M5" s="8"/>
      <c r="N5" s="138"/>
    </row>
    <row r="6" spans="1:15">
      <c r="A6" s="594"/>
      <c r="B6" s="270"/>
      <c r="C6" s="7"/>
      <c r="D6" s="170"/>
      <c r="E6" s="192"/>
      <c r="F6" s="170"/>
      <c r="G6" s="239"/>
      <c r="H6" s="170"/>
      <c r="I6" s="192"/>
      <c r="J6" s="2"/>
      <c r="K6" s="2"/>
      <c r="L6" s="2"/>
      <c r="M6" s="8"/>
      <c r="N6" s="138"/>
    </row>
    <row r="7" spans="1:15">
      <c r="A7" s="594">
        <v>1</v>
      </c>
      <c r="B7" s="271" t="s">
        <v>48</v>
      </c>
      <c r="C7" s="12" t="s">
        <v>310</v>
      </c>
      <c r="D7" s="170"/>
      <c r="E7" s="192"/>
      <c r="F7" s="170"/>
      <c r="G7" s="239"/>
      <c r="H7" s="170"/>
      <c r="I7" s="192"/>
      <c r="J7" s="2"/>
      <c r="K7" s="2"/>
      <c r="L7" s="2"/>
      <c r="M7" s="8"/>
      <c r="N7" s="138"/>
    </row>
    <row r="8" spans="1:15">
      <c r="A8" s="31" t="s">
        <v>5</v>
      </c>
      <c r="B8" s="212" t="s">
        <v>52</v>
      </c>
      <c r="C8" s="12" t="s">
        <v>310</v>
      </c>
      <c r="D8" s="77">
        <v>1</v>
      </c>
      <c r="E8" s="181">
        <v>2.7777777777777779E-3</v>
      </c>
      <c r="F8" s="151">
        <v>3</v>
      </c>
      <c r="G8" s="181">
        <v>0.6645833333333333</v>
      </c>
      <c r="H8" s="77">
        <v>2</v>
      </c>
      <c r="I8" s="181">
        <v>3.4027777777777775E-2</v>
      </c>
      <c r="J8" s="2"/>
      <c r="K8" s="2"/>
      <c r="L8" s="2"/>
      <c r="M8" s="17">
        <f t="shared" ref="M8:M10" si="0">E8+G8+I8</f>
        <v>0.70138888888888884</v>
      </c>
      <c r="N8" s="138"/>
    </row>
    <row r="9" spans="1:15">
      <c r="A9" s="31" t="s">
        <v>6</v>
      </c>
      <c r="B9" s="212" t="s">
        <v>111</v>
      </c>
      <c r="C9" s="12" t="s">
        <v>310</v>
      </c>
      <c r="D9" s="77">
        <v>4</v>
      </c>
      <c r="E9" s="181">
        <v>0.53819444444444442</v>
      </c>
      <c r="F9" s="151">
        <v>2</v>
      </c>
      <c r="G9" s="181">
        <v>1.3888888888888888E-2</v>
      </c>
      <c r="H9" s="77">
        <v>1</v>
      </c>
      <c r="I9" s="181">
        <v>4.1666666666666666E-3</v>
      </c>
      <c r="J9" s="2"/>
      <c r="K9" s="2"/>
      <c r="L9" s="2"/>
      <c r="M9" s="17">
        <f t="shared" si="0"/>
        <v>0.55624999999999991</v>
      </c>
      <c r="N9" s="138"/>
    </row>
    <row r="10" spans="1:15">
      <c r="A10" s="31" t="s">
        <v>7</v>
      </c>
      <c r="B10" s="212" t="s">
        <v>103</v>
      </c>
      <c r="C10" s="12" t="s">
        <v>310</v>
      </c>
      <c r="D10" s="77">
        <v>6</v>
      </c>
      <c r="E10" s="181">
        <v>0.10555555555555556</v>
      </c>
      <c r="F10" s="151">
        <v>3</v>
      </c>
      <c r="G10" s="181">
        <v>2.9166666666666664E-2</v>
      </c>
      <c r="H10" s="77">
        <v>4</v>
      </c>
      <c r="I10" s="181">
        <v>7.9861111111111105E-2</v>
      </c>
      <c r="J10" s="2"/>
      <c r="K10" s="2"/>
      <c r="L10" s="2"/>
      <c r="M10" s="17">
        <f t="shared" si="0"/>
        <v>0.21458333333333332</v>
      </c>
      <c r="N10" s="138"/>
    </row>
    <row r="11" spans="1:15">
      <c r="A11" s="31"/>
      <c r="B11" s="212"/>
      <c r="C11" s="4"/>
      <c r="D11" s="151"/>
      <c r="E11" s="181"/>
      <c r="F11" s="151"/>
      <c r="G11" s="181"/>
      <c r="H11" s="151"/>
      <c r="I11" s="181"/>
      <c r="J11" s="2"/>
      <c r="K11" s="2"/>
      <c r="L11" s="2"/>
      <c r="M11" s="17"/>
      <c r="N11" s="138"/>
    </row>
    <row r="12" spans="1:15">
      <c r="A12" s="594">
        <v>2</v>
      </c>
      <c r="B12" s="212" t="s">
        <v>3</v>
      </c>
      <c r="C12" s="4" t="s">
        <v>311</v>
      </c>
      <c r="D12" s="170"/>
      <c r="E12" s="181"/>
      <c r="F12" s="206"/>
      <c r="G12" s="181"/>
      <c r="H12" s="170"/>
      <c r="I12" s="181"/>
      <c r="J12" s="2"/>
      <c r="K12" s="2"/>
      <c r="L12" s="2"/>
      <c r="M12" s="8"/>
      <c r="N12" s="138"/>
    </row>
    <row r="13" spans="1:15">
      <c r="A13" s="594"/>
      <c r="B13" s="212"/>
      <c r="C13" s="4"/>
      <c r="D13" s="170"/>
      <c r="E13" s="181"/>
      <c r="F13" s="206"/>
      <c r="G13" s="181"/>
      <c r="H13" s="170"/>
      <c r="I13" s="181"/>
      <c r="J13" s="2"/>
      <c r="K13" s="2"/>
      <c r="L13" s="2"/>
      <c r="M13" s="8"/>
      <c r="N13" s="138"/>
    </row>
    <row r="14" spans="1:15">
      <c r="A14" s="594">
        <v>3</v>
      </c>
      <c r="B14" s="212" t="s">
        <v>11</v>
      </c>
      <c r="C14" s="4" t="s">
        <v>312</v>
      </c>
      <c r="D14" s="170"/>
      <c r="E14" s="181"/>
      <c r="F14" s="73"/>
      <c r="G14" s="181"/>
      <c r="H14" s="170"/>
      <c r="I14" s="181"/>
      <c r="J14" s="2"/>
      <c r="K14" s="2"/>
      <c r="L14" s="2"/>
      <c r="M14" s="8"/>
      <c r="N14" s="138"/>
      <c r="O14" s="17"/>
    </row>
    <row r="15" spans="1:15" ht="15">
      <c r="A15" s="31" t="s">
        <v>5</v>
      </c>
      <c r="B15" s="761" t="s">
        <v>459</v>
      </c>
      <c r="C15" s="4" t="s">
        <v>312</v>
      </c>
      <c r="D15" s="77">
        <v>3</v>
      </c>
      <c r="E15" s="181">
        <v>3.888888888888889E-2</v>
      </c>
      <c r="F15" s="151"/>
      <c r="G15" s="181"/>
      <c r="H15" s="77">
        <v>3</v>
      </c>
      <c r="I15" s="181">
        <v>3.125E-2</v>
      </c>
      <c r="J15" s="2"/>
      <c r="K15" s="2"/>
      <c r="L15" s="2"/>
      <c r="M15" s="8"/>
      <c r="N15" s="138"/>
      <c r="O15" s="99">
        <f t="shared" ref="O15:O17" si="1">E15+G15+I15</f>
        <v>7.013888888888889E-2</v>
      </c>
    </row>
    <row r="16" spans="1:15" ht="15">
      <c r="A16" s="31" t="s">
        <v>6</v>
      </c>
      <c r="B16" s="761" t="s">
        <v>460</v>
      </c>
      <c r="C16" s="4" t="s">
        <v>312</v>
      </c>
      <c r="D16" s="77">
        <v>5</v>
      </c>
      <c r="E16" s="181">
        <v>0.60347222222222219</v>
      </c>
      <c r="F16" s="151"/>
      <c r="G16" s="181"/>
      <c r="H16" s="77">
        <v>2</v>
      </c>
      <c r="I16" s="181">
        <v>1.2499999999999999E-2</v>
      </c>
      <c r="J16" s="2"/>
      <c r="K16" s="2"/>
      <c r="L16" s="2"/>
      <c r="M16" s="8"/>
      <c r="N16" s="138"/>
      <c r="O16" s="99">
        <f t="shared" si="1"/>
        <v>0.61597222222222214</v>
      </c>
    </row>
    <row r="17" spans="1:32" ht="15">
      <c r="A17" s="31" t="s">
        <v>7</v>
      </c>
      <c r="B17" s="761" t="s">
        <v>217</v>
      </c>
      <c r="C17" s="4" t="s">
        <v>312</v>
      </c>
      <c r="D17" s="77">
        <v>9</v>
      </c>
      <c r="E17" s="181">
        <v>0.18680555555555556</v>
      </c>
      <c r="F17" s="151">
        <v>6</v>
      </c>
      <c r="G17" s="181">
        <v>0.10902777777777778</v>
      </c>
      <c r="H17" s="77">
        <v>5</v>
      </c>
      <c r="I17" s="181">
        <v>4.7916666666666663E-2</v>
      </c>
      <c r="J17" s="2"/>
      <c r="K17" s="2"/>
      <c r="L17" s="2"/>
      <c r="M17" s="8"/>
      <c r="N17" s="138"/>
      <c r="O17" s="99">
        <f t="shared" si="1"/>
        <v>0.34375</v>
      </c>
    </row>
    <row r="18" spans="1:32" s="204" customFormat="1">
      <c r="A18" s="70"/>
      <c r="B18" s="272"/>
      <c r="C18" s="201"/>
      <c r="D18" s="409"/>
      <c r="E18" s="410"/>
      <c r="F18" s="409"/>
      <c r="G18" s="631"/>
      <c r="H18" s="409"/>
      <c r="I18" s="410"/>
      <c r="J18" s="64"/>
      <c r="K18" s="64"/>
      <c r="L18" s="64"/>
      <c r="M18" s="202"/>
      <c r="N18" s="219"/>
      <c r="O18" s="202"/>
    </row>
    <row r="19" spans="1:32">
      <c r="A19" s="594"/>
      <c r="B19" s="270" t="s">
        <v>224</v>
      </c>
      <c r="C19" s="7"/>
      <c r="D19" s="170"/>
      <c r="E19" s="192"/>
      <c r="F19" s="170"/>
      <c r="G19" s="239"/>
      <c r="H19" s="170"/>
      <c r="I19" s="192"/>
      <c r="J19" s="2"/>
      <c r="K19" s="2"/>
      <c r="L19" s="2"/>
      <c r="M19" s="8"/>
      <c r="N19" s="138"/>
    </row>
    <row r="20" spans="1:32">
      <c r="A20" s="594"/>
      <c r="B20" s="270"/>
      <c r="C20" s="7"/>
      <c r="D20" s="170"/>
      <c r="E20" s="192"/>
      <c r="F20" s="170"/>
      <c r="G20" s="239"/>
      <c r="H20" s="170"/>
      <c r="I20" s="192"/>
      <c r="J20" s="2"/>
      <c r="K20" s="2"/>
      <c r="L20" s="2"/>
      <c r="M20" s="8"/>
      <c r="N20" s="138"/>
    </row>
    <row r="21" spans="1:32">
      <c r="A21" s="594">
        <v>1</v>
      </c>
      <c r="B21" s="271" t="s">
        <v>48</v>
      </c>
      <c r="C21" s="12" t="s">
        <v>310</v>
      </c>
      <c r="D21" s="170"/>
      <c r="E21" s="192"/>
      <c r="F21" s="170"/>
      <c r="G21" s="239"/>
      <c r="H21" s="170"/>
      <c r="I21" s="192"/>
      <c r="J21" s="2"/>
      <c r="K21" s="2"/>
      <c r="L21" s="2"/>
      <c r="M21" s="8"/>
      <c r="N21" s="138"/>
    </row>
    <row r="22" spans="1:32">
      <c r="A22" s="31" t="s">
        <v>5</v>
      </c>
      <c r="B22" s="212" t="s">
        <v>54</v>
      </c>
      <c r="C22" s="12" t="s">
        <v>310</v>
      </c>
      <c r="D22" s="151">
        <v>2</v>
      </c>
      <c r="E22" s="181">
        <v>8.4027777777777771E-2</v>
      </c>
      <c r="F22" s="151">
        <v>12</v>
      </c>
      <c r="G22" s="181">
        <v>1.9145833333333335</v>
      </c>
      <c r="H22" s="151">
        <v>6</v>
      </c>
      <c r="I22" s="181">
        <v>0.2986111111111111</v>
      </c>
      <c r="J22" s="2"/>
      <c r="K22" s="2"/>
      <c r="L22" s="2"/>
      <c r="M22" s="14">
        <f t="shared" ref="M22:M24" si="2">E22+G22+I22</f>
        <v>2.2972222222222225</v>
      </c>
      <c r="N22" s="138"/>
    </row>
    <row r="23" spans="1:32">
      <c r="A23" s="31" t="s">
        <v>6</v>
      </c>
      <c r="B23" s="212" t="s">
        <v>111</v>
      </c>
      <c r="C23" s="12" t="s">
        <v>310</v>
      </c>
      <c r="D23" s="151"/>
      <c r="E23" s="181"/>
      <c r="F23" s="151">
        <v>9</v>
      </c>
      <c r="G23" s="181">
        <v>0.64236111111111105</v>
      </c>
      <c r="H23" s="151">
        <v>4</v>
      </c>
      <c r="I23" s="181">
        <v>0.32430555555555557</v>
      </c>
      <c r="J23" s="2"/>
      <c r="K23" s="2"/>
      <c r="L23" s="2"/>
      <c r="M23" s="14">
        <f t="shared" si="2"/>
        <v>0.96666666666666656</v>
      </c>
      <c r="N23" s="138"/>
    </row>
    <row r="24" spans="1:32">
      <c r="A24" s="31" t="s">
        <v>7</v>
      </c>
      <c r="B24" s="212" t="s">
        <v>108</v>
      </c>
      <c r="C24" s="12" t="s">
        <v>310</v>
      </c>
      <c r="D24" s="151">
        <v>5</v>
      </c>
      <c r="E24" s="181">
        <v>0.24930555555555556</v>
      </c>
      <c r="F24" s="151">
        <v>9</v>
      </c>
      <c r="G24" s="181">
        <v>0.45555555555555555</v>
      </c>
      <c r="H24" s="151">
        <v>12</v>
      </c>
      <c r="I24" s="181">
        <v>0.39444444444444443</v>
      </c>
      <c r="J24" s="2"/>
      <c r="K24" s="2"/>
      <c r="L24" s="2"/>
      <c r="M24" s="14">
        <f t="shared" si="2"/>
        <v>1.0993055555555555</v>
      </c>
      <c r="N24" s="138"/>
    </row>
    <row r="25" spans="1:32">
      <c r="A25" s="31"/>
      <c r="B25" s="212"/>
      <c r="C25" s="4"/>
      <c r="D25" s="170"/>
      <c r="E25" s="181"/>
      <c r="F25" s="789"/>
      <c r="G25" s="181"/>
      <c r="H25" s="170"/>
      <c r="I25" s="181"/>
      <c r="J25" s="2"/>
      <c r="K25" s="2"/>
      <c r="L25" s="2"/>
      <c r="M25" s="17"/>
      <c r="N25" s="138"/>
    </row>
    <row r="26" spans="1:32">
      <c r="A26" s="594">
        <v>2</v>
      </c>
      <c r="B26" s="212" t="s">
        <v>3</v>
      </c>
      <c r="C26" s="4" t="s">
        <v>311</v>
      </c>
      <c r="D26" s="170"/>
      <c r="E26" s="181"/>
      <c r="F26" s="490"/>
      <c r="G26" s="181"/>
      <c r="H26" s="170"/>
      <c r="I26" s="181"/>
      <c r="J26" s="2"/>
      <c r="K26" s="2"/>
      <c r="L26" s="2"/>
      <c r="M26" s="17"/>
      <c r="N26" s="221">
        <f>E26+G26+I26</f>
        <v>0</v>
      </c>
    </row>
    <row r="27" spans="1:32">
      <c r="A27" s="31"/>
      <c r="B27" s="271"/>
      <c r="C27" s="4"/>
      <c r="D27" s="170"/>
      <c r="E27" s="181"/>
      <c r="F27" s="789"/>
      <c r="G27" s="181"/>
      <c r="H27" s="170"/>
      <c r="I27" s="181"/>
      <c r="J27" s="2"/>
      <c r="K27" s="2"/>
      <c r="L27" s="2"/>
      <c r="M27" s="8"/>
      <c r="N27" s="138"/>
    </row>
    <row r="28" spans="1:32">
      <c r="A28" s="594">
        <v>3</v>
      </c>
      <c r="B28" s="212" t="s">
        <v>11</v>
      </c>
      <c r="C28" s="4" t="s">
        <v>312</v>
      </c>
      <c r="D28" s="170"/>
      <c r="E28" s="181"/>
      <c r="F28" s="789"/>
      <c r="G28" s="181"/>
      <c r="H28" s="170"/>
      <c r="I28" s="181"/>
      <c r="J28" s="2"/>
      <c r="K28" s="2"/>
      <c r="L28" s="2"/>
      <c r="M28" s="8"/>
      <c r="N28" s="138"/>
      <c r="O28" s="17"/>
    </row>
    <row r="29" spans="1:32">
      <c r="A29" s="31" t="s">
        <v>5</v>
      </c>
      <c r="B29" s="762" t="s">
        <v>639</v>
      </c>
      <c r="C29" s="195" t="s">
        <v>312</v>
      </c>
      <c r="D29" s="151">
        <v>4</v>
      </c>
      <c r="E29" s="181">
        <v>9.5138888888888884E-2</v>
      </c>
      <c r="F29" s="151">
        <v>1</v>
      </c>
      <c r="G29" s="181">
        <v>2.0833333333333333E-3</v>
      </c>
      <c r="H29" s="151">
        <v>5</v>
      </c>
      <c r="I29" s="181">
        <v>7.3611111111111113E-2</v>
      </c>
      <c r="J29" s="190"/>
      <c r="K29" s="190"/>
      <c r="L29" s="190"/>
      <c r="M29" s="196"/>
      <c r="N29" s="763"/>
      <c r="O29" s="99">
        <f t="shared" ref="O29:O31" si="3">E29+G29+I29</f>
        <v>0.17083333333333334</v>
      </c>
    </row>
    <row r="30" spans="1:32" s="8" customFormat="1">
      <c r="A30" s="764" t="s">
        <v>6</v>
      </c>
      <c r="B30" s="765" t="s">
        <v>633</v>
      </c>
      <c r="C30" s="4" t="s">
        <v>312</v>
      </c>
      <c r="D30" s="151"/>
      <c r="E30" s="181"/>
      <c r="F30" s="151"/>
      <c r="G30" s="181"/>
      <c r="H30" s="151">
        <v>1</v>
      </c>
      <c r="I30" s="181">
        <v>3.5416666666666666E-2</v>
      </c>
      <c r="J30" s="2"/>
      <c r="K30" s="2"/>
      <c r="L30" s="2"/>
      <c r="N30" s="138"/>
      <c r="O30" s="99">
        <f t="shared" si="3"/>
        <v>3.5416666666666666E-2</v>
      </c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</row>
    <row r="31" spans="1:32" s="8" customFormat="1">
      <c r="A31" s="31" t="s">
        <v>7</v>
      </c>
      <c r="B31" s="765" t="s">
        <v>634</v>
      </c>
      <c r="C31" s="4" t="s">
        <v>312</v>
      </c>
      <c r="D31" s="151">
        <v>1</v>
      </c>
      <c r="E31" s="181">
        <v>0.75694444444444453</v>
      </c>
      <c r="F31" s="151"/>
      <c r="G31" s="181"/>
      <c r="H31" s="151">
        <v>1</v>
      </c>
      <c r="I31" s="181">
        <v>3.5416666666666666E-2</v>
      </c>
      <c r="J31" s="2"/>
      <c r="K31" s="2"/>
      <c r="L31" s="2"/>
      <c r="N31" s="138"/>
      <c r="O31" s="99">
        <f t="shared" si="3"/>
        <v>0.79236111111111118</v>
      </c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</row>
    <row r="32" spans="1:32" s="204" customFormat="1">
      <c r="A32" s="401"/>
      <c r="B32" s="402"/>
      <c r="C32" s="403"/>
      <c r="D32" s="585"/>
      <c r="E32" s="790"/>
      <c r="F32" s="791"/>
      <c r="G32" s="181"/>
      <c r="H32" s="585"/>
      <c r="I32" s="790"/>
      <c r="J32" s="404"/>
      <c r="K32" s="404"/>
      <c r="L32" s="404"/>
      <c r="M32" s="405"/>
      <c r="N32" s="406"/>
      <c r="O32" s="318"/>
    </row>
    <row r="33" spans="1:32">
      <c r="A33" s="594"/>
      <c r="B33" s="270" t="s">
        <v>227</v>
      </c>
      <c r="C33" s="7"/>
      <c r="D33" s="170"/>
      <c r="E33" s="192"/>
      <c r="F33" s="170"/>
      <c r="G33" s="192"/>
      <c r="H33" s="170"/>
      <c r="I33" s="192"/>
      <c r="J33" s="10"/>
      <c r="K33" s="2"/>
      <c r="L33" s="2"/>
      <c r="M33" s="8"/>
      <c r="N33" s="138"/>
    </row>
    <row r="34" spans="1:32">
      <c r="A34" s="594"/>
      <c r="B34" s="270"/>
      <c r="C34" s="7"/>
      <c r="D34" s="170"/>
      <c r="E34" s="192"/>
      <c r="F34" s="170"/>
      <c r="G34" s="192"/>
      <c r="H34" s="170"/>
      <c r="I34" s="192"/>
      <c r="J34" s="10"/>
      <c r="K34" s="2"/>
      <c r="L34" s="2"/>
      <c r="M34" s="8"/>
      <c r="N34" s="138"/>
    </row>
    <row r="35" spans="1:32">
      <c r="A35" s="594">
        <v>1</v>
      </c>
      <c r="B35" s="271" t="s">
        <v>48</v>
      </c>
      <c r="C35" s="12" t="s">
        <v>310</v>
      </c>
      <c r="D35" s="170"/>
      <c r="E35" s="192"/>
      <c r="F35" s="170"/>
      <c r="G35" s="192"/>
      <c r="H35" s="170"/>
      <c r="I35" s="192"/>
      <c r="J35" s="10"/>
      <c r="K35" s="2"/>
      <c r="L35" s="2"/>
      <c r="M35" s="8"/>
      <c r="N35" s="138"/>
    </row>
    <row r="36" spans="1:32">
      <c r="A36" s="31" t="s">
        <v>5</v>
      </c>
      <c r="B36" s="212" t="s">
        <v>121</v>
      </c>
      <c r="C36" s="12" t="s">
        <v>310</v>
      </c>
      <c r="D36" s="83">
        <v>2</v>
      </c>
      <c r="E36" s="181">
        <v>2.6388888888888889E-2</v>
      </c>
      <c r="F36" s="83">
        <v>1</v>
      </c>
      <c r="G36" s="181">
        <v>6.2500000000000003E-3</v>
      </c>
      <c r="H36" s="83"/>
      <c r="I36" s="205"/>
      <c r="J36" s="10"/>
      <c r="K36" s="2"/>
      <c r="L36" s="2"/>
      <c r="M36" s="14">
        <f t="shared" ref="M36:M37" si="4">E36+G36+I36</f>
        <v>3.2638888888888891E-2</v>
      </c>
      <c r="N36" s="138"/>
    </row>
    <row r="37" spans="1:32">
      <c r="A37" s="31" t="s">
        <v>6</v>
      </c>
      <c r="B37" s="212" t="s">
        <v>53</v>
      </c>
      <c r="C37" s="12" t="s">
        <v>310</v>
      </c>
      <c r="D37" s="83">
        <v>2</v>
      </c>
      <c r="E37" s="181">
        <v>2.6388888888888889E-2</v>
      </c>
      <c r="F37" s="83">
        <v>2</v>
      </c>
      <c r="G37" s="181">
        <v>1.1805555555555555E-2</v>
      </c>
      <c r="H37" s="83"/>
      <c r="I37" s="205"/>
      <c r="J37" s="10"/>
      <c r="K37" s="2"/>
      <c r="L37" s="2"/>
      <c r="M37" s="14">
        <f t="shared" si="4"/>
        <v>3.8194444444444448E-2</v>
      </c>
      <c r="N37" s="138"/>
    </row>
    <row r="38" spans="1:32">
      <c r="A38" s="31"/>
      <c r="B38" s="212"/>
      <c r="C38" s="4"/>
      <c r="D38" s="170"/>
      <c r="E38" s="192"/>
      <c r="F38" s="172"/>
      <c r="G38" s="792"/>
      <c r="H38" s="170"/>
      <c r="I38" s="192"/>
      <c r="J38" s="10"/>
      <c r="K38" s="2"/>
      <c r="L38" s="2"/>
      <c r="M38" s="17"/>
      <c r="N38" s="138"/>
    </row>
    <row r="39" spans="1:32">
      <c r="A39" s="594">
        <v>2</v>
      </c>
      <c r="B39" s="212" t="s">
        <v>3</v>
      </c>
      <c r="C39" s="4" t="s">
        <v>311</v>
      </c>
      <c r="D39" s="170"/>
      <c r="E39" s="192"/>
      <c r="F39" s="206"/>
      <c r="G39" s="793"/>
      <c r="H39" s="170"/>
      <c r="I39" s="192"/>
      <c r="J39" s="10"/>
      <c r="K39" s="2"/>
      <c r="L39" s="2"/>
      <c r="M39" s="17"/>
      <c r="N39" s="138"/>
    </row>
    <row r="40" spans="1:32">
      <c r="A40" s="31"/>
      <c r="B40" s="271"/>
      <c r="C40" s="4"/>
      <c r="D40" s="170"/>
      <c r="E40" s="192"/>
      <c r="F40" s="172"/>
      <c r="G40" s="792"/>
      <c r="H40" s="170"/>
      <c r="I40" s="192"/>
      <c r="J40" s="10"/>
      <c r="K40" s="2"/>
      <c r="L40" s="2"/>
      <c r="M40" s="8"/>
      <c r="N40" s="138"/>
    </row>
    <row r="41" spans="1:32">
      <c r="A41" s="594">
        <v>3</v>
      </c>
      <c r="B41" s="212" t="s">
        <v>11</v>
      </c>
      <c r="C41" s="4" t="s">
        <v>312</v>
      </c>
      <c r="D41" s="170"/>
      <c r="E41" s="192"/>
      <c r="F41" s="172"/>
      <c r="G41" s="792"/>
      <c r="H41" s="170"/>
      <c r="I41" s="192"/>
      <c r="J41" s="10"/>
      <c r="K41" s="2"/>
      <c r="L41" s="2"/>
      <c r="M41" s="8"/>
      <c r="N41" s="138"/>
      <c r="O41" s="17"/>
    </row>
    <row r="42" spans="1:32" s="767" customFormat="1">
      <c r="A42" s="31" t="s">
        <v>5</v>
      </c>
      <c r="B42" s="766" t="s">
        <v>317</v>
      </c>
      <c r="C42" s="4" t="s">
        <v>312</v>
      </c>
      <c r="D42" s="83"/>
      <c r="E42" s="602"/>
      <c r="F42" s="83"/>
      <c r="G42" s="602"/>
      <c r="H42" s="83"/>
      <c r="I42" s="205"/>
      <c r="K42" s="768"/>
      <c r="L42" s="768"/>
      <c r="M42" s="768"/>
      <c r="N42" s="769"/>
      <c r="O42" s="99">
        <f t="shared" ref="O42" si="5">E42+G42+I42</f>
        <v>0</v>
      </c>
      <c r="P42" s="770"/>
      <c r="Q42" s="770"/>
      <c r="R42" s="770"/>
      <c r="S42" s="770"/>
      <c r="T42" s="770"/>
      <c r="U42" s="770"/>
      <c r="V42" s="770"/>
      <c r="W42" s="770"/>
      <c r="X42" s="770"/>
      <c r="Y42" s="770"/>
      <c r="Z42" s="770"/>
      <c r="AA42" s="770"/>
      <c r="AB42" s="770"/>
      <c r="AC42" s="770"/>
      <c r="AD42" s="770"/>
      <c r="AE42" s="770"/>
      <c r="AF42" s="770"/>
    </row>
    <row r="43" spans="1:32" s="204" customFormat="1">
      <c r="A43" s="70"/>
      <c r="B43" s="272"/>
      <c r="C43" s="201"/>
      <c r="D43" s="794"/>
      <c r="E43" s="632"/>
      <c r="F43" s="433"/>
      <c r="G43" s="795"/>
      <c r="H43" s="794"/>
      <c r="I43" s="632"/>
      <c r="J43" s="326"/>
      <c r="K43" s="64"/>
      <c r="L43" s="64"/>
      <c r="M43" s="202"/>
      <c r="N43" s="219"/>
      <c r="O43" s="318"/>
    </row>
    <row r="44" spans="1:32">
      <c r="A44" s="594"/>
      <c r="B44" s="270" t="s">
        <v>635</v>
      </c>
      <c r="C44" s="7"/>
      <c r="D44" s="170"/>
      <c r="E44" s="192"/>
      <c r="F44" s="170"/>
      <c r="G44" s="192"/>
      <c r="H44" s="170"/>
      <c r="I44" s="192"/>
      <c r="J44" s="10"/>
      <c r="K44" s="2"/>
      <c r="L44" s="2"/>
      <c r="M44" s="8"/>
      <c r="N44" s="138"/>
    </row>
    <row r="45" spans="1:32">
      <c r="A45" s="594"/>
      <c r="B45" s="270"/>
      <c r="C45" s="7"/>
      <c r="D45" s="170"/>
      <c r="E45" s="192"/>
      <c r="F45" s="170"/>
      <c r="G45" s="192"/>
      <c r="H45" s="170"/>
      <c r="I45" s="192"/>
      <c r="J45" s="10"/>
      <c r="K45" s="2"/>
      <c r="L45" s="2"/>
      <c r="M45" s="8"/>
      <c r="N45" s="138"/>
    </row>
    <row r="46" spans="1:32">
      <c r="A46" s="594">
        <v>1</v>
      </c>
      <c r="B46" s="271" t="s">
        <v>48</v>
      </c>
      <c r="C46" s="12" t="s">
        <v>310</v>
      </c>
      <c r="D46" s="170"/>
      <c r="E46" s="192"/>
      <c r="F46" s="170"/>
      <c r="G46" s="192"/>
      <c r="H46" s="170"/>
      <c r="I46" s="192"/>
      <c r="J46" s="10"/>
      <c r="K46" s="2"/>
      <c r="L46" s="2"/>
      <c r="M46" s="8"/>
      <c r="N46" s="138"/>
    </row>
    <row r="47" spans="1:32">
      <c r="A47" s="31" t="s">
        <v>5</v>
      </c>
      <c r="B47" s="212" t="s">
        <v>52</v>
      </c>
      <c r="C47" s="12" t="s">
        <v>310</v>
      </c>
      <c r="D47" s="151">
        <v>6</v>
      </c>
      <c r="E47" s="167">
        <v>4.2361111111111106E-2</v>
      </c>
      <c r="F47" s="151"/>
      <c r="G47" s="151"/>
      <c r="H47" s="151">
        <v>2</v>
      </c>
      <c r="I47" s="167">
        <v>5.6250000000000001E-2</v>
      </c>
      <c r="J47" s="10"/>
      <c r="K47" s="2"/>
      <c r="L47" s="2"/>
      <c r="M47" s="14">
        <f t="shared" ref="M47" si="6">E47+G47+I47</f>
        <v>9.8611111111111108E-2</v>
      </c>
      <c r="N47" s="138"/>
    </row>
    <row r="48" spans="1:32">
      <c r="A48" s="31"/>
      <c r="B48" s="212"/>
      <c r="C48" s="4"/>
      <c r="D48" s="170"/>
      <c r="E48" s="192"/>
      <c r="F48" s="172"/>
      <c r="G48" s="792"/>
      <c r="H48" s="170"/>
      <c r="I48" s="192"/>
      <c r="J48" s="10"/>
      <c r="K48" s="2"/>
      <c r="L48" s="2"/>
      <c r="M48" s="17"/>
      <c r="N48" s="138"/>
    </row>
    <row r="49" spans="1:32">
      <c r="A49" s="594">
        <v>2</v>
      </c>
      <c r="B49" s="212" t="s">
        <v>3</v>
      </c>
      <c r="C49" s="4" t="s">
        <v>311</v>
      </c>
      <c r="D49" s="170"/>
      <c r="E49" s="192"/>
      <c r="F49" s="206"/>
      <c r="G49" s="793"/>
      <c r="H49" s="170"/>
      <c r="I49" s="192"/>
      <c r="J49" s="10"/>
      <c r="K49" s="2"/>
      <c r="L49" s="2"/>
      <c r="M49" s="17"/>
      <c r="N49" s="138"/>
    </row>
    <row r="50" spans="1:32">
      <c r="A50" s="31"/>
      <c r="B50" s="271"/>
      <c r="C50" s="4"/>
      <c r="D50" s="170"/>
      <c r="E50" s="192"/>
      <c r="F50" s="172"/>
      <c r="G50" s="792"/>
      <c r="H50" s="170"/>
      <c r="I50" s="192"/>
      <c r="J50" s="10"/>
      <c r="K50" s="2"/>
      <c r="L50" s="2"/>
      <c r="M50" s="8"/>
      <c r="N50" s="138"/>
    </row>
    <row r="51" spans="1:32">
      <c r="A51" s="594">
        <v>3</v>
      </c>
      <c r="B51" s="212" t="s">
        <v>11</v>
      </c>
      <c r="C51" s="4" t="s">
        <v>312</v>
      </c>
      <c r="D51" s="170"/>
      <c r="E51" s="192"/>
      <c r="F51" s="172"/>
      <c r="G51" s="792"/>
      <c r="H51" s="170"/>
      <c r="I51" s="192"/>
      <c r="J51" s="10"/>
      <c r="K51" s="2"/>
      <c r="L51" s="2"/>
      <c r="M51" s="8"/>
      <c r="N51" s="138"/>
      <c r="O51" s="17"/>
    </row>
    <row r="52" spans="1:32" s="767" customFormat="1">
      <c r="A52" s="31" t="s">
        <v>5</v>
      </c>
      <c r="B52" s="765" t="s">
        <v>633</v>
      </c>
      <c r="C52" s="4" t="s">
        <v>312</v>
      </c>
      <c r="D52" s="83"/>
      <c r="E52" s="231"/>
      <c r="F52" s="151"/>
      <c r="G52" s="194"/>
      <c r="H52" s="151"/>
      <c r="I52" s="194"/>
      <c r="J52" s="771"/>
      <c r="K52" s="768"/>
      <c r="L52" s="768"/>
      <c r="M52" s="768"/>
      <c r="N52" s="769"/>
      <c r="O52" s="99">
        <f t="shared" ref="O52:O53" si="7">E52+G52+I52</f>
        <v>0</v>
      </c>
      <c r="P52" s="770"/>
      <c r="Q52" s="770"/>
      <c r="R52" s="770"/>
      <c r="S52" s="770"/>
      <c r="T52" s="770"/>
      <c r="U52" s="770"/>
      <c r="V52" s="770"/>
      <c r="W52" s="770"/>
      <c r="X52" s="770"/>
      <c r="Y52" s="770"/>
      <c r="Z52" s="770"/>
      <c r="AA52" s="770"/>
      <c r="AB52" s="770"/>
      <c r="AC52" s="770"/>
      <c r="AD52" s="770"/>
      <c r="AE52" s="770"/>
      <c r="AF52" s="770"/>
    </row>
    <row r="53" spans="1:32">
      <c r="A53" s="764" t="s">
        <v>6</v>
      </c>
      <c r="B53" s="772" t="s">
        <v>634</v>
      </c>
      <c r="C53" s="195" t="s">
        <v>312</v>
      </c>
      <c r="D53" s="757"/>
      <c r="E53" s="749"/>
      <c r="F53" s="186"/>
      <c r="G53" s="773"/>
      <c r="H53" s="186"/>
      <c r="I53" s="773"/>
      <c r="J53" s="774"/>
      <c r="K53" s="190"/>
      <c r="L53" s="190"/>
      <c r="M53" s="196"/>
      <c r="N53" s="763"/>
      <c r="O53" s="99">
        <f t="shared" si="7"/>
        <v>0</v>
      </c>
    </row>
    <row r="54" spans="1:32" s="202" customFormat="1">
      <c r="A54" s="200"/>
      <c r="B54" s="272"/>
      <c r="C54" s="201"/>
      <c r="D54" s="66"/>
      <c r="E54" s="410"/>
      <c r="F54" s="66"/>
      <c r="G54" s="410"/>
      <c r="H54" s="66"/>
      <c r="I54" s="410"/>
      <c r="J54" s="64"/>
      <c r="K54" s="64"/>
      <c r="L54" s="64"/>
      <c r="N54" s="219"/>
      <c r="O54" s="203"/>
      <c r="P54" s="241"/>
    </row>
    <row r="55" spans="1:32" ht="18.95" customHeight="1">
      <c r="A55" s="197"/>
      <c r="B55" s="273" t="s">
        <v>239</v>
      </c>
      <c r="C55" s="240"/>
      <c r="D55" s="170"/>
      <c r="E55" s="192"/>
      <c r="F55" s="170"/>
      <c r="G55" s="192"/>
      <c r="H55" s="170"/>
      <c r="I55" s="192"/>
      <c r="J55" s="2"/>
      <c r="K55" s="11"/>
      <c r="L55" s="11"/>
      <c r="M55" s="198"/>
      <c r="N55" s="760"/>
    </row>
    <row r="56" spans="1:32" ht="12" customHeight="1">
      <c r="A56" s="197"/>
      <c r="B56" s="273"/>
      <c r="C56" s="240"/>
      <c r="D56" s="170"/>
      <c r="E56" s="192"/>
      <c r="F56" s="170"/>
      <c r="G56" s="192"/>
      <c r="H56" s="170"/>
      <c r="I56" s="192"/>
      <c r="J56" s="2"/>
      <c r="K56" s="11"/>
      <c r="L56" s="11"/>
      <c r="M56" s="198"/>
      <c r="N56" s="760"/>
    </row>
    <row r="57" spans="1:32">
      <c r="A57" s="594">
        <v>1</v>
      </c>
      <c r="B57" s="212" t="s">
        <v>62</v>
      </c>
      <c r="C57" s="4" t="s">
        <v>89</v>
      </c>
      <c r="D57" s="170"/>
      <c r="E57" s="192"/>
      <c r="F57" s="170"/>
      <c r="G57" s="192"/>
      <c r="H57" s="170"/>
      <c r="I57" s="192"/>
      <c r="J57" s="2"/>
      <c r="K57" s="2"/>
      <c r="L57" s="2"/>
      <c r="M57" s="8"/>
      <c r="N57" s="138"/>
    </row>
    <row r="58" spans="1:32">
      <c r="A58" s="31" t="s">
        <v>5</v>
      </c>
      <c r="B58" s="212" t="s">
        <v>129</v>
      </c>
      <c r="C58" s="4" t="s">
        <v>89</v>
      </c>
      <c r="D58" s="151">
        <v>1</v>
      </c>
      <c r="E58" s="181">
        <v>2.0833333333333333E-3</v>
      </c>
      <c r="F58" s="49">
        <v>1</v>
      </c>
      <c r="G58" s="181">
        <v>0.35416666666666669</v>
      </c>
      <c r="H58" s="49">
        <v>0</v>
      </c>
      <c r="I58" s="181">
        <v>0</v>
      </c>
      <c r="J58" s="2"/>
      <c r="K58" s="2"/>
      <c r="L58" s="87">
        <f>E58+G58+I58</f>
        <v>0.35625000000000001</v>
      </c>
      <c r="M58" s="87"/>
      <c r="N58" s="221"/>
    </row>
    <row r="59" spans="1:32">
      <c r="A59" s="31" t="s">
        <v>6</v>
      </c>
      <c r="B59" s="212" t="s">
        <v>96</v>
      </c>
      <c r="C59" s="4" t="s">
        <v>89</v>
      </c>
      <c r="D59" s="151">
        <v>2</v>
      </c>
      <c r="E59" s="181">
        <v>0.47222222222222227</v>
      </c>
      <c r="F59" s="49">
        <v>0</v>
      </c>
      <c r="G59" s="181">
        <v>0</v>
      </c>
      <c r="H59" s="49">
        <v>0</v>
      </c>
      <c r="I59" s="181">
        <v>0</v>
      </c>
      <c r="J59" s="2"/>
      <c r="K59" s="2"/>
      <c r="L59" s="87">
        <f t="shared" ref="L59:L60" si="8">E59+G59+I59</f>
        <v>0.47222222222222227</v>
      </c>
      <c r="M59" s="8"/>
      <c r="N59" s="138"/>
    </row>
    <row r="60" spans="1:32">
      <c r="A60" s="31" t="s">
        <v>7</v>
      </c>
      <c r="B60" s="212" t="s">
        <v>213</v>
      </c>
      <c r="C60" s="4" t="s">
        <v>89</v>
      </c>
      <c r="D60" s="151">
        <v>1</v>
      </c>
      <c r="E60" s="181">
        <v>2.7777777777777779E-3</v>
      </c>
      <c r="F60" s="49">
        <v>2</v>
      </c>
      <c r="G60" s="181">
        <v>5.9027777777777783E-2</v>
      </c>
      <c r="H60" s="49">
        <v>0</v>
      </c>
      <c r="I60" s="181">
        <v>0</v>
      </c>
      <c r="J60" s="2"/>
      <c r="K60" s="2"/>
      <c r="L60" s="87">
        <f t="shared" si="8"/>
        <v>6.1805555555555558E-2</v>
      </c>
      <c r="M60" s="8"/>
      <c r="N60" s="138"/>
    </row>
    <row r="61" spans="1:32">
      <c r="A61" s="31"/>
      <c r="B61" s="212"/>
      <c r="C61" s="4"/>
      <c r="D61" s="170"/>
      <c r="E61" s="181"/>
      <c r="F61" s="718"/>
      <c r="G61" s="181"/>
      <c r="H61" s="170"/>
      <c r="I61" s="181"/>
      <c r="J61" s="2"/>
      <c r="K61" s="2"/>
      <c r="L61" s="87"/>
      <c r="M61" s="8"/>
      <c r="N61" s="138"/>
    </row>
    <row r="62" spans="1:32">
      <c r="A62" s="594">
        <v>2</v>
      </c>
      <c r="B62" s="271" t="s">
        <v>48</v>
      </c>
      <c r="C62" s="12" t="s">
        <v>310</v>
      </c>
      <c r="D62" s="170"/>
      <c r="E62" s="181"/>
      <c r="F62" s="170"/>
      <c r="G62" s="181"/>
      <c r="H62" s="170"/>
      <c r="I62" s="181"/>
      <c r="J62" s="2"/>
      <c r="K62" s="2"/>
      <c r="L62" s="2"/>
      <c r="M62" s="8"/>
      <c r="N62" s="138"/>
    </row>
    <row r="63" spans="1:32">
      <c r="A63" s="31" t="s">
        <v>5</v>
      </c>
      <c r="B63" s="212" t="s">
        <v>553</v>
      </c>
      <c r="C63" s="12" t="s">
        <v>310</v>
      </c>
      <c r="D63" s="151">
        <v>3</v>
      </c>
      <c r="E63" s="181">
        <v>1.7361111111111112E-2</v>
      </c>
      <c r="F63" s="49">
        <v>1</v>
      </c>
      <c r="G63" s="181">
        <v>5.5555555555555558E-3</v>
      </c>
      <c r="H63" s="49">
        <v>0</v>
      </c>
      <c r="I63" s="181">
        <v>0</v>
      </c>
      <c r="J63" s="2"/>
      <c r="K63" s="2"/>
      <c r="L63" s="2"/>
      <c r="M63" s="17">
        <f>E63+G63+I63</f>
        <v>2.2916666666666669E-2</v>
      </c>
      <c r="N63" s="138"/>
    </row>
    <row r="64" spans="1:32">
      <c r="A64" s="31" t="s">
        <v>6</v>
      </c>
      <c r="B64" s="212" t="s">
        <v>552</v>
      </c>
      <c r="C64" s="12" t="s">
        <v>310</v>
      </c>
      <c r="D64" s="151">
        <v>3</v>
      </c>
      <c r="E64" s="181">
        <v>1.6666666666666666E-2</v>
      </c>
      <c r="F64" s="49">
        <v>0</v>
      </c>
      <c r="G64" s="181">
        <v>0</v>
      </c>
      <c r="H64" s="49">
        <v>0</v>
      </c>
      <c r="I64" s="181">
        <v>0</v>
      </c>
      <c r="J64" s="2"/>
      <c r="K64" s="2"/>
      <c r="L64" s="2"/>
      <c r="M64" s="17">
        <f>E64+G64+I64</f>
        <v>1.6666666666666666E-2</v>
      </c>
      <c r="N64" s="138"/>
    </row>
    <row r="65" spans="1:15">
      <c r="A65" s="31" t="s">
        <v>7</v>
      </c>
      <c r="B65" s="212" t="s">
        <v>551</v>
      </c>
      <c r="C65" s="12" t="s">
        <v>310</v>
      </c>
      <c r="D65" s="151">
        <v>4</v>
      </c>
      <c r="E65" s="181">
        <v>0.21736111111111112</v>
      </c>
      <c r="F65" s="49">
        <v>0</v>
      </c>
      <c r="G65" s="181">
        <v>0</v>
      </c>
      <c r="H65" s="49">
        <v>2</v>
      </c>
      <c r="I65" s="181">
        <v>0.18541666666666667</v>
      </c>
      <c r="J65" s="2"/>
      <c r="K65" s="2"/>
      <c r="L65" s="2"/>
      <c r="M65" s="17">
        <f>E65+G65+I65</f>
        <v>0.40277777777777779</v>
      </c>
      <c r="N65" s="138"/>
    </row>
    <row r="66" spans="1:15">
      <c r="A66" s="31" t="s">
        <v>7</v>
      </c>
      <c r="B66" s="212" t="s">
        <v>550</v>
      </c>
      <c r="C66" s="12" t="s">
        <v>310</v>
      </c>
      <c r="D66" s="151">
        <v>6</v>
      </c>
      <c r="E66" s="181">
        <v>0.4465277777777778</v>
      </c>
      <c r="F66" s="49">
        <v>0</v>
      </c>
      <c r="G66" s="181">
        <v>0</v>
      </c>
      <c r="H66" s="49">
        <v>0</v>
      </c>
      <c r="I66" s="181">
        <v>0</v>
      </c>
      <c r="J66" s="2"/>
      <c r="K66" s="2"/>
      <c r="L66" s="2"/>
      <c r="M66" s="17">
        <f>E66+G66+I66</f>
        <v>0.4465277777777778</v>
      </c>
      <c r="N66" s="138"/>
    </row>
    <row r="67" spans="1:15">
      <c r="A67" s="31"/>
      <c r="B67" s="212"/>
      <c r="C67" s="4"/>
      <c r="D67" s="170"/>
      <c r="E67" s="181"/>
      <c r="F67" s="206"/>
      <c r="G67" s="181"/>
      <c r="H67" s="170"/>
      <c r="I67" s="181"/>
      <c r="J67" s="2"/>
      <c r="K67" s="2"/>
      <c r="L67" s="2"/>
      <c r="M67" s="8"/>
      <c r="N67" s="138"/>
    </row>
    <row r="68" spans="1:15">
      <c r="A68" s="594">
        <v>3</v>
      </c>
      <c r="B68" s="212" t="s">
        <v>3</v>
      </c>
      <c r="C68" s="4" t="s">
        <v>311</v>
      </c>
      <c r="D68" s="170"/>
      <c r="E68" s="181"/>
      <c r="F68" s="206"/>
      <c r="G68" s="181"/>
      <c r="H68" s="170"/>
      <c r="I68" s="181"/>
      <c r="J68" s="2"/>
      <c r="K68" s="2"/>
      <c r="L68" s="2"/>
      <c r="M68" s="8"/>
      <c r="N68" s="138"/>
    </row>
    <row r="69" spans="1:15">
      <c r="A69" s="594"/>
      <c r="B69" s="212"/>
      <c r="C69" s="4"/>
      <c r="D69" s="170"/>
      <c r="E69" s="181"/>
      <c r="F69" s="206"/>
      <c r="G69" s="181"/>
      <c r="H69" s="170"/>
      <c r="I69" s="181"/>
      <c r="J69" s="2"/>
      <c r="K69" s="2"/>
      <c r="L69" s="2"/>
      <c r="M69" s="8"/>
      <c r="N69" s="138"/>
    </row>
    <row r="70" spans="1:15">
      <c r="A70" s="594">
        <v>4</v>
      </c>
      <c r="B70" s="212" t="s">
        <v>4</v>
      </c>
      <c r="C70" s="4" t="s">
        <v>312</v>
      </c>
      <c r="D70" s="170"/>
      <c r="E70" s="181"/>
      <c r="F70" s="170"/>
      <c r="G70" s="181"/>
      <c r="H70" s="170"/>
      <c r="I70" s="181"/>
      <c r="J70" s="2"/>
      <c r="K70" s="2"/>
      <c r="L70" s="2"/>
      <c r="M70" s="8"/>
      <c r="N70" s="138"/>
      <c r="O70" s="98"/>
    </row>
    <row r="71" spans="1:15">
      <c r="A71" s="31" t="s">
        <v>5</v>
      </c>
      <c r="B71" s="267" t="s">
        <v>338</v>
      </c>
      <c r="C71" s="4" t="s">
        <v>312</v>
      </c>
      <c r="D71" s="151">
        <v>6</v>
      </c>
      <c r="E71" s="181">
        <v>8.8888888888888892E-2</v>
      </c>
      <c r="F71" s="49">
        <v>1</v>
      </c>
      <c r="G71" s="181">
        <v>2.7083333333333334E-2</v>
      </c>
      <c r="H71" s="49">
        <v>8</v>
      </c>
      <c r="I71" s="181">
        <v>0.28333333333333333</v>
      </c>
      <c r="J71" s="2"/>
      <c r="K71" s="2"/>
      <c r="L71" s="2"/>
      <c r="M71" s="8"/>
      <c r="N71" s="138"/>
      <c r="O71" s="99">
        <f>E71+G71+I71</f>
        <v>0.39930555555555558</v>
      </c>
    </row>
    <row r="72" spans="1:15">
      <c r="A72" s="31" t="s">
        <v>6</v>
      </c>
      <c r="B72" s="267" t="s">
        <v>339</v>
      </c>
      <c r="C72" s="4" t="s">
        <v>312</v>
      </c>
      <c r="D72" s="151">
        <v>5</v>
      </c>
      <c r="E72" s="181">
        <v>5.6250000000000001E-2</v>
      </c>
      <c r="F72" s="49">
        <v>3</v>
      </c>
      <c r="G72" s="181">
        <v>0.10416666666666667</v>
      </c>
      <c r="H72" s="49">
        <v>4</v>
      </c>
      <c r="I72" s="181">
        <v>6.25E-2</v>
      </c>
      <c r="J72" s="2"/>
      <c r="K72" s="2"/>
      <c r="L72" s="2"/>
      <c r="M72" s="8"/>
      <c r="N72" s="138"/>
      <c r="O72" s="99">
        <f t="shared" ref="O72:O81" si="9">E72+G72+I72</f>
        <v>0.22291666666666668</v>
      </c>
    </row>
    <row r="73" spans="1:15">
      <c r="A73" s="31" t="s">
        <v>7</v>
      </c>
      <c r="B73" s="267" t="s">
        <v>457</v>
      </c>
      <c r="C73" s="4" t="s">
        <v>312</v>
      </c>
      <c r="D73" s="151">
        <v>12</v>
      </c>
      <c r="E73" s="181">
        <v>0.14791666666666667</v>
      </c>
      <c r="F73" s="49">
        <v>8</v>
      </c>
      <c r="G73" s="181">
        <v>0.4993055555555555</v>
      </c>
      <c r="H73" s="49">
        <v>6</v>
      </c>
      <c r="I73" s="181">
        <v>7.2916666666666671E-2</v>
      </c>
      <c r="J73" s="2"/>
      <c r="K73" s="2"/>
      <c r="L73" s="2"/>
      <c r="M73" s="8"/>
      <c r="N73" s="138"/>
      <c r="O73" s="99">
        <f t="shared" si="9"/>
        <v>0.72013888888888877</v>
      </c>
    </row>
    <row r="74" spans="1:15">
      <c r="A74" s="31" t="s">
        <v>8</v>
      </c>
      <c r="B74" s="267" t="s">
        <v>458</v>
      </c>
      <c r="C74" s="4" t="s">
        <v>312</v>
      </c>
      <c r="D74" s="151">
        <v>6</v>
      </c>
      <c r="E74" s="181">
        <v>0.9</v>
      </c>
      <c r="F74" s="49">
        <v>2</v>
      </c>
      <c r="G74" s="181">
        <v>4.1666666666666664E-2</v>
      </c>
      <c r="H74" s="49">
        <v>5</v>
      </c>
      <c r="I74" s="181">
        <v>2.0636574074074075E-2</v>
      </c>
      <c r="J74" s="2"/>
      <c r="K74" s="2"/>
      <c r="L74" s="2"/>
      <c r="M74" s="8"/>
      <c r="N74" s="138"/>
      <c r="O74" s="99">
        <f t="shared" si="9"/>
        <v>0.9623032407407407</v>
      </c>
    </row>
    <row r="75" spans="1:15">
      <c r="A75" s="31" t="s">
        <v>9</v>
      </c>
      <c r="B75" s="267" t="s">
        <v>893</v>
      </c>
      <c r="C75" s="4" t="s">
        <v>312</v>
      </c>
      <c r="D75" s="488"/>
      <c r="E75" s="181"/>
      <c r="F75" s="488"/>
      <c r="G75" s="181"/>
      <c r="H75" s="488"/>
      <c r="I75" s="181"/>
      <c r="J75" s="2"/>
      <c r="K75" s="2"/>
      <c r="L75" s="2"/>
      <c r="M75" s="8"/>
      <c r="N75" s="138"/>
      <c r="O75" s="99">
        <f t="shared" ref="O75:O76" si="10">E75+G75+I75</f>
        <v>0</v>
      </c>
    </row>
    <row r="76" spans="1:15">
      <c r="A76" s="31" t="s">
        <v>10</v>
      </c>
      <c r="B76" s="267" t="s">
        <v>894</v>
      </c>
      <c r="C76" s="4" t="s">
        <v>312</v>
      </c>
      <c r="D76" s="488"/>
      <c r="E76" s="181"/>
      <c r="F76" s="49">
        <v>9</v>
      </c>
      <c r="G76" s="181">
        <v>0.55277777777777781</v>
      </c>
      <c r="H76" s="49">
        <v>5</v>
      </c>
      <c r="I76" s="181">
        <v>0.10625</v>
      </c>
      <c r="J76" s="2"/>
      <c r="K76" s="2"/>
      <c r="L76" s="2"/>
      <c r="M76" s="8"/>
      <c r="N76" s="138"/>
      <c r="O76" s="99">
        <f t="shared" si="10"/>
        <v>0.65902777777777777</v>
      </c>
    </row>
    <row r="77" spans="1:15">
      <c r="A77" s="31" t="s">
        <v>57</v>
      </c>
      <c r="B77" s="212" t="s">
        <v>314</v>
      </c>
      <c r="C77" s="4" t="s">
        <v>312</v>
      </c>
      <c r="D77" s="151">
        <v>3</v>
      </c>
      <c r="E77" s="181">
        <v>4.027777777777778E-2</v>
      </c>
      <c r="F77" s="49">
        <v>0</v>
      </c>
      <c r="G77" s="181">
        <v>0</v>
      </c>
      <c r="H77" s="49">
        <v>2</v>
      </c>
      <c r="I77" s="181">
        <v>2.4999999999999998E-2</v>
      </c>
      <c r="J77" s="2"/>
      <c r="K77" s="2"/>
      <c r="L77" s="2"/>
      <c r="M77" s="8"/>
      <c r="N77" s="138"/>
      <c r="O77" s="99">
        <f t="shared" si="9"/>
        <v>6.5277777777777782E-2</v>
      </c>
    </row>
    <row r="78" spans="1:15">
      <c r="A78" s="31" t="s">
        <v>58</v>
      </c>
      <c r="B78" s="212" t="s">
        <v>315</v>
      </c>
      <c r="C78" s="4" t="s">
        <v>312</v>
      </c>
      <c r="D78" s="151">
        <v>5</v>
      </c>
      <c r="E78" s="181">
        <v>1.5875000000000001</v>
      </c>
      <c r="F78" s="49">
        <v>0</v>
      </c>
      <c r="G78" s="181">
        <v>0</v>
      </c>
      <c r="H78" s="49">
        <v>1</v>
      </c>
      <c r="I78" s="181">
        <v>8.3333333333333332E-3</v>
      </c>
      <c r="J78" s="2"/>
      <c r="K78" s="2"/>
      <c r="L78" s="2"/>
      <c r="M78" s="8"/>
      <c r="N78" s="138"/>
      <c r="O78" s="99">
        <f t="shared" si="9"/>
        <v>1.5958333333333334</v>
      </c>
    </row>
    <row r="79" spans="1:15">
      <c r="A79" s="31" t="s">
        <v>66</v>
      </c>
      <c r="B79" s="212" t="s">
        <v>214</v>
      </c>
      <c r="C79" s="4" t="s">
        <v>312</v>
      </c>
      <c r="D79" s="151">
        <v>3</v>
      </c>
      <c r="E79" s="181">
        <v>9.0277777777777787E-3</v>
      </c>
      <c r="F79" s="49">
        <v>0</v>
      </c>
      <c r="G79" s="181">
        <v>0</v>
      </c>
      <c r="H79" s="49">
        <v>0</v>
      </c>
      <c r="I79" s="181">
        <v>0</v>
      </c>
      <c r="J79" s="2"/>
      <c r="K79" s="2"/>
      <c r="L79" s="2"/>
      <c r="M79" s="8"/>
      <c r="N79" s="138"/>
      <c r="O79" s="99">
        <f t="shared" si="9"/>
        <v>9.0277777777777787E-3</v>
      </c>
    </row>
    <row r="80" spans="1:15">
      <c r="A80" s="31" t="s">
        <v>67</v>
      </c>
      <c r="B80" s="212" t="s">
        <v>892</v>
      </c>
      <c r="C80" s="4" t="s">
        <v>312</v>
      </c>
      <c r="D80" s="151">
        <v>3</v>
      </c>
      <c r="E80" s="181">
        <v>1.4583333333333332E-2</v>
      </c>
      <c r="F80" s="49">
        <v>2</v>
      </c>
      <c r="G80" s="181">
        <v>0.72083333333333333</v>
      </c>
      <c r="H80" s="49">
        <v>0</v>
      </c>
      <c r="I80" s="181">
        <v>0</v>
      </c>
      <c r="J80" s="2"/>
      <c r="K80" s="2"/>
      <c r="L80" s="2"/>
      <c r="M80" s="8"/>
      <c r="N80" s="138"/>
      <c r="O80" s="99">
        <f t="shared" si="9"/>
        <v>0.73541666666666661</v>
      </c>
    </row>
    <row r="81" spans="1:15">
      <c r="A81" s="31" t="s">
        <v>68</v>
      </c>
      <c r="B81" s="212" t="s">
        <v>215</v>
      </c>
      <c r="C81" s="4" t="s">
        <v>312</v>
      </c>
      <c r="D81" s="151">
        <v>2</v>
      </c>
      <c r="E81" s="181">
        <v>7.6388888888888886E-3</v>
      </c>
      <c r="F81" s="49">
        <v>1</v>
      </c>
      <c r="G81" s="181">
        <v>4.1666666666666666E-3</v>
      </c>
      <c r="H81" s="49">
        <v>55</v>
      </c>
      <c r="I81" s="181">
        <v>8.6111111111111124E-2</v>
      </c>
      <c r="J81" s="2"/>
      <c r="K81" s="2"/>
      <c r="L81" s="2"/>
      <c r="M81" s="8"/>
      <c r="N81" s="138"/>
      <c r="O81" s="99">
        <f t="shared" si="9"/>
        <v>9.791666666666668E-2</v>
      </c>
    </row>
    <row r="82" spans="1:15" s="204" customFormat="1">
      <c r="A82" s="70"/>
      <c r="B82" s="272"/>
      <c r="C82" s="201"/>
      <c r="D82" s="409"/>
      <c r="E82" s="181"/>
      <c r="F82" s="409"/>
      <c r="G82" s="631"/>
      <c r="H82" s="409"/>
      <c r="I82" s="410"/>
      <c r="J82" s="64"/>
      <c r="K82" s="64"/>
      <c r="L82" s="64"/>
      <c r="M82" s="202"/>
      <c r="N82" s="219"/>
      <c r="O82" s="202"/>
    </row>
    <row r="83" spans="1:15">
      <c r="A83" s="594"/>
      <c r="B83" s="270" t="s">
        <v>236</v>
      </c>
      <c r="C83" s="7"/>
      <c r="D83" s="170"/>
      <c r="E83" s="192"/>
      <c r="F83" s="170"/>
      <c r="G83" s="239"/>
      <c r="H83" s="170"/>
      <c r="I83" s="192"/>
      <c r="J83" s="2"/>
      <c r="K83" s="2"/>
      <c r="L83" s="2"/>
      <c r="M83" s="8"/>
      <c r="N83" s="138"/>
    </row>
    <row r="84" spans="1:15">
      <c r="A84" s="594"/>
      <c r="B84" s="270"/>
      <c r="C84" s="7"/>
      <c r="D84" s="170"/>
      <c r="E84" s="192"/>
      <c r="F84" s="170"/>
      <c r="G84" s="239"/>
      <c r="H84" s="170"/>
      <c r="I84" s="192"/>
      <c r="J84" s="2"/>
      <c r="K84" s="2"/>
      <c r="L84" s="2"/>
      <c r="M84" s="8"/>
      <c r="N84" s="138"/>
    </row>
    <row r="85" spans="1:15">
      <c r="A85" s="594">
        <v>1</v>
      </c>
      <c r="B85" s="271" t="s">
        <v>48</v>
      </c>
      <c r="C85" s="12" t="s">
        <v>310</v>
      </c>
      <c r="D85" s="170"/>
      <c r="E85" s="192"/>
      <c r="F85" s="170"/>
      <c r="G85" s="239"/>
      <c r="H85" s="170"/>
      <c r="I85" s="192"/>
      <c r="J85" s="2"/>
      <c r="K85" s="2"/>
      <c r="L85" s="2"/>
      <c r="M85" s="8"/>
      <c r="N85" s="138"/>
    </row>
    <row r="86" spans="1:15">
      <c r="A86" s="31" t="s">
        <v>5</v>
      </c>
      <c r="B86" s="212" t="s">
        <v>52</v>
      </c>
      <c r="C86" s="12" t="s">
        <v>310</v>
      </c>
      <c r="D86" s="800"/>
      <c r="E86" s="181"/>
      <c r="F86" s="800"/>
      <c r="G86" s="181"/>
      <c r="H86" s="800"/>
      <c r="I86" s="181"/>
      <c r="J86" s="2"/>
      <c r="K86" s="2"/>
      <c r="L86" s="2"/>
      <c r="M86" s="14">
        <f t="shared" ref="M86:M88" si="11">E86+G86+I86</f>
        <v>0</v>
      </c>
      <c r="N86" s="138"/>
    </row>
    <row r="87" spans="1:15">
      <c r="A87" s="31" t="s">
        <v>6</v>
      </c>
      <c r="B87" s="212" t="s">
        <v>47</v>
      </c>
      <c r="C87" s="12" t="s">
        <v>310</v>
      </c>
      <c r="D87" s="800"/>
      <c r="E87" s="181"/>
      <c r="F87" s="800"/>
      <c r="G87" s="181"/>
      <c r="H87" s="800">
        <v>2</v>
      </c>
      <c r="I87" s="181">
        <v>0.19166666666666665</v>
      </c>
      <c r="J87" s="2"/>
      <c r="K87" s="2"/>
      <c r="L87" s="2"/>
      <c r="M87" s="14">
        <f t="shared" si="11"/>
        <v>0.19166666666666665</v>
      </c>
      <c r="N87" s="138"/>
    </row>
    <row r="88" spans="1:15">
      <c r="A88" s="31" t="s">
        <v>7</v>
      </c>
      <c r="B88" s="212" t="s">
        <v>103</v>
      </c>
      <c r="C88" s="12" t="s">
        <v>310</v>
      </c>
      <c r="D88" s="801">
        <v>3</v>
      </c>
      <c r="E88" s="181">
        <v>7.4305555555555555E-2</v>
      </c>
      <c r="F88" s="800"/>
      <c r="G88" s="181"/>
      <c r="H88" s="800">
        <v>1</v>
      </c>
      <c r="I88" s="181">
        <v>0.10277777777777779</v>
      </c>
      <c r="J88" s="2"/>
      <c r="K88" s="2"/>
      <c r="L88" s="2"/>
      <c r="M88" s="14">
        <f t="shared" si="11"/>
        <v>0.17708333333333334</v>
      </c>
      <c r="N88" s="138"/>
    </row>
    <row r="89" spans="1:15" s="547" customFormat="1">
      <c r="A89" s="549"/>
      <c r="B89" s="271"/>
      <c r="C89" s="12"/>
      <c r="D89" s="171"/>
      <c r="E89" s="181"/>
      <c r="F89" s="210"/>
      <c r="G89" s="181"/>
      <c r="H89" s="171"/>
      <c r="I89" s="181"/>
      <c r="J89" s="158"/>
      <c r="K89" s="158"/>
      <c r="L89" s="158"/>
      <c r="M89" s="779"/>
      <c r="N89" s="780"/>
      <c r="O89" s="91"/>
    </row>
    <row r="90" spans="1:15">
      <c r="A90" s="594">
        <v>2</v>
      </c>
      <c r="B90" s="212" t="s">
        <v>3</v>
      </c>
      <c r="C90" s="4" t="s">
        <v>311</v>
      </c>
      <c r="D90" s="170"/>
      <c r="E90" s="181"/>
      <c r="F90" s="206"/>
      <c r="G90" s="181"/>
      <c r="H90" s="170"/>
      <c r="I90" s="181"/>
      <c r="J90" s="2"/>
      <c r="K90" s="2"/>
      <c r="L90" s="2"/>
      <c r="M90" s="8"/>
      <c r="N90" s="138"/>
    </row>
    <row r="91" spans="1:15">
      <c r="A91" s="594"/>
      <c r="B91" s="212"/>
      <c r="C91" s="4"/>
      <c r="D91" s="170"/>
      <c r="E91" s="181"/>
      <c r="F91" s="206"/>
      <c r="G91" s="181"/>
      <c r="H91" s="170"/>
      <c r="I91" s="181"/>
      <c r="J91" s="2"/>
      <c r="K91" s="2"/>
      <c r="L91" s="2"/>
      <c r="M91" s="8"/>
      <c r="N91" s="138"/>
    </row>
    <row r="92" spans="1:15">
      <c r="A92" s="594">
        <v>3</v>
      </c>
      <c r="B92" s="212" t="s">
        <v>11</v>
      </c>
      <c r="C92" s="4" t="s">
        <v>312</v>
      </c>
      <c r="D92" s="170"/>
      <c r="E92" s="181"/>
      <c r="F92" s="73"/>
      <c r="G92" s="181"/>
      <c r="H92" s="170"/>
      <c r="I92" s="181"/>
      <c r="J92" s="2"/>
      <c r="K92" s="2"/>
      <c r="L92" s="2"/>
      <c r="M92" s="8"/>
      <c r="N92" s="138"/>
      <c r="O92" s="17"/>
    </row>
    <row r="93" spans="1:15">
      <c r="A93" s="31" t="s">
        <v>5</v>
      </c>
      <c r="B93" s="212" t="s">
        <v>340</v>
      </c>
      <c r="C93" s="4" t="s">
        <v>312</v>
      </c>
      <c r="D93" s="801">
        <v>1</v>
      </c>
      <c r="E93" s="181">
        <v>3.4027777777777775E-2</v>
      </c>
      <c r="F93" s="801"/>
      <c r="G93" s="181"/>
      <c r="H93" s="801">
        <v>1</v>
      </c>
      <c r="I93" s="181">
        <v>5.5555555555555558E-3</v>
      </c>
      <c r="J93" s="2"/>
      <c r="K93" s="2"/>
      <c r="L93" s="2"/>
      <c r="M93" s="8"/>
      <c r="N93" s="138"/>
      <c r="O93" s="99">
        <f t="shared" ref="O93" si="12">E93+G93+I93</f>
        <v>3.9583333333333331E-2</v>
      </c>
    </row>
    <row r="94" spans="1:15">
      <c r="A94" s="31" t="s">
        <v>6</v>
      </c>
      <c r="B94" s="212" t="s">
        <v>615</v>
      </c>
      <c r="C94" s="4" t="s">
        <v>312</v>
      </c>
      <c r="D94" s="801">
        <v>2</v>
      </c>
      <c r="E94" s="181">
        <v>3.3333333333333333E-2</v>
      </c>
      <c r="F94" s="801"/>
      <c r="G94" s="181"/>
      <c r="H94" s="801"/>
      <c r="I94" s="181"/>
      <c r="J94" s="2"/>
      <c r="K94" s="2"/>
      <c r="L94" s="2"/>
      <c r="M94" s="8"/>
      <c r="N94" s="138"/>
      <c r="O94" s="99">
        <f t="shared" ref="O94:O95" si="13">E94+G94+I94</f>
        <v>3.3333333333333333E-2</v>
      </c>
    </row>
    <row r="95" spans="1:15">
      <c r="A95" s="31" t="s">
        <v>7</v>
      </c>
      <c r="B95" s="212" t="s">
        <v>616</v>
      </c>
      <c r="C95" s="195" t="s">
        <v>312</v>
      </c>
      <c r="D95" s="801">
        <v>5</v>
      </c>
      <c r="E95" s="181">
        <v>0.72013888888888899</v>
      </c>
      <c r="F95" s="801"/>
      <c r="G95" s="181"/>
      <c r="H95" s="801">
        <v>1</v>
      </c>
      <c r="I95" s="181">
        <v>0.66249999999999998</v>
      </c>
      <c r="J95" s="2"/>
      <c r="K95" s="2"/>
      <c r="L95" s="2"/>
      <c r="M95" s="8"/>
      <c r="N95" s="138"/>
      <c r="O95" s="99">
        <f t="shared" si="13"/>
        <v>1.382638888888889</v>
      </c>
    </row>
    <row r="96" spans="1:15" s="204" customFormat="1">
      <c r="A96" s="70"/>
      <c r="B96" s="272"/>
      <c r="C96" s="201"/>
      <c r="D96" s="409"/>
      <c r="E96" s="410"/>
      <c r="F96" s="72"/>
      <c r="G96" s="410"/>
      <c r="H96" s="409"/>
      <c r="I96" s="410"/>
      <c r="J96" s="326"/>
      <c r="K96" s="64"/>
      <c r="L96" s="64"/>
      <c r="M96" s="202"/>
      <c r="N96" s="219"/>
      <c r="O96" s="318"/>
    </row>
    <row r="97" spans="1:15">
      <c r="A97" s="594"/>
      <c r="B97" s="274" t="s">
        <v>228</v>
      </c>
      <c r="C97" s="1"/>
      <c r="D97" s="170"/>
      <c r="E97" s="192"/>
      <c r="F97" s="170"/>
      <c r="G97" s="192"/>
      <c r="H97" s="170"/>
      <c r="I97" s="192"/>
      <c r="J97" s="10"/>
      <c r="K97" s="2"/>
      <c r="L97" s="2"/>
      <c r="M97" s="8"/>
      <c r="N97" s="138"/>
    </row>
    <row r="98" spans="1:15">
      <c r="A98" s="594"/>
      <c r="B98" s="274"/>
      <c r="C98" s="1"/>
      <c r="D98" s="170"/>
      <c r="E98" s="192"/>
      <c r="F98" s="170"/>
      <c r="G98" s="192"/>
      <c r="H98" s="170"/>
      <c r="I98" s="192"/>
      <c r="J98" s="10"/>
      <c r="K98" s="2"/>
      <c r="L98" s="2"/>
      <c r="M98" s="8"/>
      <c r="N98" s="138"/>
    </row>
    <row r="99" spans="1:15">
      <c r="A99" s="594">
        <v>1</v>
      </c>
      <c r="B99" s="212" t="s">
        <v>62</v>
      </c>
      <c r="C99" s="4" t="s">
        <v>89</v>
      </c>
      <c r="D99" s="170"/>
      <c r="E99" s="192"/>
      <c r="F99" s="170"/>
      <c r="G99" s="192"/>
      <c r="H99" s="170"/>
      <c r="I99" s="192"/>
      <c r="J99" s="10"/>
      <c r="K99" s="2"/>
      <c r="L99" s="2"/>
      <c r="M99" s="8"/>
      <c r="N99" s="138"/>
    </row>
    <row r="100" spans="1:15">
      <c r="A100" s="31" t="s">
        <v>5</v>
      </c>
      <c r="B100" s="212" t="s">
        <v>129</v>
      </c>
      <c r="C100" s="4" t="s">
        <v>89</v>
      </c>
      <c r="D100" s="802">
        <v>3</v>
      </c>
      <c r="E100" s="443">
        <v>2.2534722222222223</v>
      </c>
      <c r="F100" s="803"/>
      <c r="G100" s="443"/>
      <c r="H100" s="803">
        <v>1</v>
      </c>
      <c r="I100" s="443">
        <v>3.4027777777777775E-2</v>
      </c>
      <c r="J100" s="10"/>
      <c r="K100" s="2"/>
      <c r="L100" s="87">
        <f t="shared" ref="L100:L101" si="14">E100+G100+I100</f>
        <v>2.2875000000000001</v>
      </c>
      <c r="M100" s="87"/>
      <c r="N100" s="221"/>
    </row>
    <row r="101" spans="1:15">
      <c r="A101" s="31" t="s">
        <v>6</v>
      </c>
      <c r="B101" s="212" t="s">
        <v>96</v>
      </c>
      <c r="C101" s="4" t="s">
        <v>89</v>
      </c>
      <c r="D101" s="802">
        <v>1</v>
      </c>
      <c r="E101" s="443">
        <v>2.6388888888888889E-2</v>
      </c>
      <c r="F101" s="498">
        <v>1</v>
      </c>
      <c r="G101" s="443">
        <v>0.2076388888888889</v>
      </c>
      <c r="H101" s="803">
        <v>1</v>
      </c>
      <c r="I101" s="443">
        <v>2.7777777777777776E-2</v>
      </c>
      <c r="J101" s="10"/>
      <c r="K101" s="2"/>
      <c r="L101" s="87">
        <f t="shared" si="14"/>
        <v>0.26180555555555557</v>
      </c>
      <c r="M101" s="8"/>
      <c r="N101" s="138"/>
    </row>
    <row r="102" spans="1:15">
      <c r="A102" s="31"/>
      <c r="B102" s="212"/>
      <c r="C102" s="4"/>
      <c r="D102" s="170"/>
      <c r="E102" s="443"/>
      <c r="F102" s="718"/>
      <c r="G102" s="181"/>
      <c r="H102" s="170"/>
      <c r="I102" s="443"/>
      <c r="J102" s="10"/>
      <c r="K102" s="2"/>
      <c r="L102" s="87"/>
      <c r="M102" s="8"/>
      <c r="N102" s="138"/>
    </row>
    <row r="103" spans="1:15">
      <c r="A103" s="594">
        <v>2</v>
      </c>
      <c r="B103" s="271" t="s">
        <v>48</v>
      </c>
      <c r="C103" s="12" t="s">
        <v>310</v>
      </c>
      <c r="D103" s="170"/>
      <c r="E103" s="443"/>
      <c r="F103" s="170"/>
      <c r="G103" s="443"/>
      <c r="H103" s="170"/>
      <c r="I103" s="443"/>
      <c r="J103" s="10"/>
      <c r="K103" s="2"/>
      <c r="L103" s="2"/>
      <c r="M103" s="8"/>
      <c r="N103" s="138"/>
    </row>
    <row r="104" spans="1:15">
      <c r="A104" s="31" t="s">
        <v>5</v>
      </c>
      <c r="B104" s="212" t="s">
        <v>52</v>
      </c>
      <c r="C104" s="12" t="s">
        <v>310</v>
      </c>
      <c r="D104" s="804">
        <v>2</v>
      </c>
      <c r="E104" s="677">
        <v>0.77916666666666656</v>
      </c>
      <c r="F104" s="803">
        <v>2</v>
      </c>
      <c r="G104" s="443">
        <v>0.14930555555555555</v>
      </c>
      <c r="H104" s="77">
        <v>3</v>
      </c>
      <c r="I104" s="677">
        <v>0.13125000000000001</v>
      </c>
      <c r="J104" s="10"/>
      <c r="K104" s="2"/>
      <c r="L104" s="2"/>
      <c r="M104" s="14">
        <f t="shared" ref="M104:M106" si="15">E104+G104+I104</f>
        <v>1.0597222222222222</v>
      </c>
      <c r="N104" s="138"/>
    </row>
    <row r="105" spans="1:15">
      <c r="A105" s="31" t="s">
        <v>6</v>
      </c>
      <c r="B105" s="212" t="s">
        <v>111</v>
      </c>
      <c r="C105" s="12" t="s">
        <v>310</v>
      </c>
      <c r="D105" s="804"/>
      <c r="E105" s="677"/>
      <c r="F105" s="498">
        <v>1</v>
      </c>
      <c r="G105" s="443">
        <v>5.9722222222222225E-2</v>
      </c>
      <c r="H105" s="77">
        <v>2</v>
      </c>
      <c r="I105" s="677">
        <v>5.5555555555555552E-2</v>
      </c>
      <c r="J105" s="10"/>
      <c r="K105" s="2"/>
      <c r="L105" s="2"/>
      <c r="M105" s="14">
        <f t="shared" si="15"/>
        <v>0.11527777777777778</v>
      </c>
      <c r="N105" s="138"/>
    </row>
    <row r="106" spans="1:15">
      <c r="A106" s="31" t="s">
        <v>7</v>
      </c>
      <c r="B106" s="212" t="s">
        <v>103</v>
      </c>
      <c r="C106" s="12" t="s">
        <v>310</v>
      </c>
      <c r="D106" s="804">
        <v>2</v>
      </c>
      <c r="E106" s="677">
        <v>0.76041666666666674</v>
      </c>
      <c r="F106" s="803">
        <v>2</v>
      </c>
      <c r="G106" s="443">
        <v>7.7083333333333337E-2</v>
      </c>
      <c r="H106" s="77">
        <v>2</v>
      </c>
      <c r="I106" s="677">
        <v>5.5555555555555552E-2</v>
      </c>
      <c r="J106" s="10"/>
      <c r="K106" s="2"/>
      <c r="L106" s="2"/>
      <c r="M106" s="14">
        <f t="shared" si="15"/>
        <v>0.89305555555555571</v>
      </c>
      <c r="N106" s="138"/>
    </row>
    <row r="107" spans="1:15">
      <c r="A107" s="31"/>
      <c r="B107" s="212"/>
      <c r="C107" s="4"/>
      <c r="D107" s="170"/>
      <c r="E107" s="443"/>
      <c r="F107" s="206"/>
      <c r="G107" s="525"/>
      <c r="H107" s="170"/>
      <c r="I107" s="443"/>
      <c r="J107" s="10"/>
      <c r="K107" s="2"/>
      <c r="L107" s="2"/>
      <c r="M107" s="17"/>
      <c r="N107" s="138"/>
    </row>
    <row r="108" spans="1:15">
      <c r="A108" s="594">
        <v>3</v>
      </c>
      <c r="B108" s="212" t="s">
        <v>3</v>
      </c>
      <c r="C108" s="4" t="s">
        <v>311</v>
      </c>
      <c r="D108" s="498"/>
      <c r="E108" s="775"/>
      <c r="F108" s="206"/>
      <c r="G108" s="525"/>
      <c r="H108" s="498"/>
      <c r="I108" s="775"/>
      <c r="J108" s="10"/>
      <c r="K108" s="2"/>
      <c r="L108" s="2"/>
      <c r="M108" s="8"/>
      <c r="N108" s="221">
        <f>E108+G108+I108</f>
        <v>0</v>
      </c>
    </row>
    <row r="109" spans="1:15">
      <c r="A109" s="594"/>
      <c r="B109" s="212"/>
      <c r="C109" s="4"/>
      <c r="D109" s="170"/>
      <c r="E109" s="443"/>
      <c r="F109" s="206"/>
      <c r="G109" s="525"/>
      <c r="H109" s="170"/>
      <c r="I109" s="443"/>
      <c r="J109" s="10"/>
      <c r="K109" s="2"/>
      <c r="L109" s="2"/>
      <c r="M109" s="8"/>
      <c r="N109" s="138"/>
    </row>
    <row r="110" spans="1:15">
      <c r="A110" s="594">
        <v>4</v>
      </c>
      <c r="B110" s="212" t="s">
        <v>4</v>
      </c>
      <c r="C110" s="4" t="s">
        <v>312</v>
      </c>
      <c r="D110" s="498"/>
      <c r="E110" s="443"/>
      <c r="F110" s="498"/>
      <c r="G110" s="443"/>
      <c r="H110" s="498"/>
      <c r="I110" s="443"/>
      <c r="J110" s="10"/>
      <c r="K110" s="2"/>
      <c r="L110" s="2"/>
      <c r="M110" s="8"/>
      <c r="N110" s="138"/>
      <c r="O110" s="99"/>
    </row>
    <row r="111" spans="1:15">
      <c r="A111" s="31" t="s">
        <v>5</v>
      </c>
      <c r="B111" s="212" t="s">
        <v>229</v>
      </c>
      <c r="C111" s="4" t="s">
        <v>312</v>
      </c>
      <c r="D111" s="498">
        <v>7</v>
      </c>
      <c r="E111" s="805">
        <v>0.2951388888888889</v>
      </c>
      <c r="F111" s="498">
        <v>2</v>
      </c>
      <c r="G111" s="775">
        <v>7.6388888888888886E-3</v>
      </c>
      <c r="H111" s="498">
        <v>3</v>
      </c>
      <c r="I111" s="775">
        <v>0.25347222222222221</v>
      </c>
      <c r="J111" s="10"/>
      <c r="K111" s="2"/>
      <c r="L111" s="2"/>
      <c r="M111" s="8"/>
      <c r="N111" s="138"/>
      <c r="O111" s="99">
        <f t="shared" ref="O111:O121" si="16">E111+G111+I111</f>
        <v>0.55624999999999991</v>
      </c>
    </row>
    <row r="112" spans="1:15">
      <c r="A112" s="31" t="s">
        <v>6</v>
      </c>
      <c r="B112" s="212" t="s">
        <v>230</v>
      </c>
      <c r="C112" s="4" t="s">
        <v>312</v>
      </c>
      <c r="D112" s="498">
        <v>8</v>
      </c>
      <c r="E112" s="805">
        <v>0.91180555555555565</v>
      </c>
      <c r="F112" s="498">
        <v>3</v>
      </c>
      <c r="G112" s="775">
        <v>0.75555555555555554</v>
      </c>
      <c r="H112" s="498">
        <v>2</v>
      </c>
      <c r="I112" s="775">
        <v>3.125E-2</v>
      </c>
      <c r="J112" s="10"/>
      <c r="K112" s="2"/>
      <c r="L112" s="2"/>
      <c r="M112" s="8"/>
      <c r="N112" s="138"/>
      <c r="O112" s="99">
        <f t="shared" si="16"/>
        <v>1.6986111111111111</v>
      </c>
    </row>
    <row r="113" spans="1:15">
      <c r="A113" s="31" t="s">
        <v>7</v>
      </c>
      <c r="B113" s="212" t="s">
        <v>636</v>
      </c>
      <c r="C113" s="4" t="s">
        <v>312</v>
      </c>
      <c r="D113" s="498">
        <v>11</v>
      </c>
      <c r="E113" s="805">
        <v>1.075</v>
      </c>
      <c r="F113" s="498">
        <v>1</v>
      </c>
      <c r="G113" s="775">
        <v>7.6388888888888886E-3</v>
      </c>
      <c r="H113" s="498">
        <v>3</v>
      </c>
      <c r="I113" s="775">
        <v>5.1388888888888887E-2</v>
      </c>
      <c r="J113" s="10"/>
      <c r="K113" s="2"/>
      <c r="L113" s="2"/>
      <c r="M113" s="8"/>
      <c r="N113" s="138"/>
      <c r="O113" s="99">
        <f t="shared" si="16"/>
        <v>1.1340277777777779</v>
      </c>
    </row>
    <row r="114" spans="1:15">
      <c r="A114" s="31" t="s">
        <v>8</v>
      </c>
      <c r="B114" s="212" t="s">
        <v>895</v>
      </c>
      <c r="C114" s="776" t="s">
        <v>312</v>
      </c>
      <c r="D114" s="498">
        <v>4</v>
      </c>
      <c r="E114" s="805">
        <v>0.26250000000000001</v>
      </c>
      <c r="F114" s="498">
        <v>1</v>
      </c>
      <c r="G114" s="775">
        <v>3.7499999999999999E-2</v>
      </c>
      <c r="H114" s="498">
        <v>3</v>
      </c>
      <c r="I114" s="775">
        <v>6.1111111111111116E-2</v>
      </c>
      <c r="J114" s="2"/>
      <c r="K114" s="2"/>
      <c r="L114" s="2"/>
      <c r="M114" s="8"/>
      <c r="N114" s="138"/>
      <c r="O114" s="99">
        <f t="shared" si="16"/>
        <v>0.3611111111111111</v>
      </c>
    </row>
    <row r="115" spans="1:15">
      <c r="A115" s="31" t="s">
        <v>9</v>
      </c>
      <c r="B115" s="212" t="s">
        <v>231</v>
      </c>
      <c r="C115" s="4" t="s">
        <v>312</v>
      </c>
      <c r="D115" s="498">
        <v>14</v>
      </c>
      <c r="E115" s="805">
        <v>4.9034722222222227</v>
      </c>
      <c r="F115" s="498">
        <v>3</v>
      </c>
      <c r="G115" s="775">
        <v>4.8611111111111112E-2</v>
      </c>
      <c r="H115" s="498">
        <v>2</v>
      </c>
      <c r="I115" s="775">
        <v>0.11944444444444444</v>
      </c>
      <c r="J115" s="2"/>
      <c r="K115" s="2"/>
      <c r="L115" s="2"/>
      <c r="M115" s="8"/>
      <c r="N115" s="138"/>
      <c r="O115" s="99">
        <f t="shared" si="16"/>
        <v>5.0715277777777779</v>
      </c>
    </row>
    <row r="116" spans="1:15">
      <c r="A116" s="31" t="s">
        <v>10</v>
      </c>
      <c r="B116" s="212" t="s">
        <v>232</v>
      </c>
      <c r="C116" s="4" t="s">
        <v>312</v>
      </c>
      <c r="D116" s="498">
        <v>3</v>
      </c>
      <c r="E116" s="805">
        <v>0.19861111111111113</v>
      </c>
      <c r="F116" s="498">
        <v>4</v>
      </c>
      <c r="G116" s="775">
        <v>0.20208333333333331</v>
      </c>
      <c r="H116" s="498">
        <v>1</v>
      </c>
      <c r="I116" s="775">
        <v>3.3715277777777777</v>
      </c>
      <c r="J116" s="2"/>
      <c r="K116" s="2"/>
      <c r="L116" s="2"/>
      <c r="M116" s="8"/>
      <c r="N116" s="138"/>
      <c r="O116" s="99">
        <f t="shared" si="16"/>
        <v>3.7722222222222221</v>
      </c>
    </row>
    <row r="117" spans="1:15">
      <c r="A117" s="31" t="s">
        <v>57</v>
      </c>
      <c r="B117" s="212" t="s">
        <v>637</v>
      </c>
      <c r="C117" s="4" t="s">
        <v>312</v>
      </c>
      <c r="D117" s="498">
        <v>5</v>
      </c>
      <c r="E117" s="805">
        <v>1.1812499999999999</v>
      </c>
      <c r="F117" s="498">
        <v>1</v>
      </c>
      <c r="G117" s="775">
        <v>0</v>
      </c>
      <c r="H117" s="498">
        <v>1</v>
      </c>
      <c r="I117" s="775">
        <v>0</v>
      </c>
      <c r="J117" s="2"/>
      <c r="K117" s="2"/>
      <c r="L117" s="2"/>
      <c r="M117" s="8"/>
      <c r="N117" s="138"/>
      <c r="O117" s="99">
        <f t="shared" ref="O117:O118" si="17">E117+G117+I117</f>
        <v>1.1812499999999999</v>
      </c>
    </row>
    <row r="118" spans="1:15">
      <c r="A118" s="31" t="s">
        <v>58</v>
      </c>
      <c r="B118" s="212" t="s">
        <v>638</v>
      </c>
      <c r="C118" s="4" t="s">
        <v>312</v>
      </c>
      <c r="D118" s="498">
        <v>4</v>
      </c>
      <c r="E118" s="805">
        <v>1.4659722222222225</v>
      </c>
      <c r="F118" s="498">
        <v>1</v>
      </c>
      <c r="G118" s="775">
        <v>1.1111111111111112E-2</v>
      </c>
      <c r="H118" s="498">
        <v>1</v>
      </c>
      <c r="I118" s="775">
        <v>5.1388888888888894E-2</v>
      </c>
      <c r="J118" s="2"/>
      <c r="K118" s="2"/>
      <c r="L118" s="2"/>
      <c r="M118" s="8"/>
      <c r="N118" s="138"/>
      <c r="O118" s="99">
        <f t="shared" si="17"/>
        <v>1.5284722222222225</v>
      </c>
    </row>
    <row r="119" spans="1:15">
      <c r="A119" s="31" t="s">
        <v>66</v>
      </c>
      <c r="B119" s="212" t="s">
        <v>233</v>
      </c>
      <c r="C119" s="4" t="s">
        <v>312</v>
      </c>
      <c r="D119" s="498">
        <v>1</v>
      </c>
      <c r="E119" s="805">
        <v>0.63194444444444442</v>
      </c>
      <c r="F119" s="498">
        <v>1</v>
      </c>
      <c r="G119" s="775">
        <v>1.1111111111111112E-2</v>
      </c>
      <c r="H119" s="498">
        <v>1</v>
      </c>
      <c r="I119" s="775">
        <v>0.42430555555555555</v>
      </c>
      <c r="J119" s="2"/>
      <c r="K119" s="2"/>
      <c r="L119" s="2"/>
      <c r="M119" s="8"/>
      <c r="N119" s="138"/>
      <c r="O119" s="99">
        <f t="shared" si="16"/>
        <v>1.067361111111111</v>
      </c>
    </row>
    <row r="120" spans="1:15">
      <c r="A120" s="31" t="s">
        <v>67</v>
      </c>
      <c r="B120" s="212" t="s">
        <v>234</v>
      </c>
      <c r="C120" s="4" t="s">
        <v>312</v>
      </c>
      <c r="D120" s="498">
        <v>1</v>
      </c>
      <c r="E120" s="805">
        <v>0.63263888888888886</v>
      </c>
      <c r="F120" s="498"/>
      <c r="G120" s="775"/>
      <c r="H120" s="498">
        <v>1</v>
      </c>
      <c r="I120" s="775">
        <v>2.9166666666666664E-2</v>
      </c>
      <c r="J120" s="2"/>
      <c r="K120" s="2"/>
      <c r="L120" s="2"/>
      <c r="M120" s="8"/>
      <c r="N120" s="138"/>
      <c r="O120" s="99">
        <f t="shared" si="16"/>
        <v>0.66180555555555554</v>
      </c>
    </row>
    <row r="121" spans="1:15">
      <c r="A121" s="31" t="s">
        <v>68</v>
      </c>
      <c r="B121" s="212" t="s">
        <v>235</v>
      </c>
      <c r="C121" s="4" t="s">
        <v>312</v>
      </c>
      <c r="D121" s="498">
        <v>7</v>
      </c>
      <c r="E121" s="805">
        <v>0.5493055555555556</v>
      </c>
      <c r="F121" s="498">
        <v>3</v>
      </c>
      <c r="G121" s="775">
        <v>0.10694444444444444</v>
      </c>
      <c r="H121" s="498">
        <v>2</v>
      </c>
      <c r="I121" s="775">
        <v>0.13472222222222222</v>
      </c>
      <c r="J121" s="2"/>
      <c r="K121" s="2"/>
      <c r="L121" s="2"/>
      <c r="M121" s="8"/>
      <c r="N121" s="138"/>
      <c r="O121" s="99">
        <f t="shared" si="16"/>
        <v>0.79097222222222219</v>
      </c>
    </row>
    <row r="122" spans="1:15" s="204" customFormat="1">
      <c r="A122" s="70"/>
      <c r="B122" s="272"/>
      <c r="C122" s="201"/>
      <c r="D122" s="409"/>
      <c r="E122" s="410"/>
      <c r="F122" s="409"/>
      <c r="G122" s="410"/>
      <c r="H122" s="409"/>
      <c r="I122" s="410"/>
      <c r="J122" s="326"/>
      <c r="K122" s="64"/>
      <c r="L122" s="64"/>
      <c r="M122" s="202"/>
      <c r="N122" s="219"/>
      <c r="O122" s="202"/>
    </row>
    <row r="123" spans="1:15">
      <c r="A123" s="594"/>
      <c r="B123" s="274" t="s">
        <v>640</v>
      </c>
      <c r="C123" s="1"/>
      <c r="D123" s="170"/>
      <c r="E123" s="192"/>
      <c r="F123" s="170"/>
      <c r="G123" s="192"/>
      <c r="H123" s="170"/>
      <c r="I123" s="192"/>
      <c r="J123" s="10"/>
      <c r="K123" s="2"/>
      <c r="L123" s="2"/>
      <c r="M123" s="8"/>
      <c r="N123" s="138"/>
    </row>
    <row r="124" spans="1:15">
      <c r="A124" s="594"/>
      <c r="B124" s="274"/>
      <c r="C124" s="1"/>
      <c r="D124" s="170"/>
      <c r="E124" s="192"/>
      <c r="F124" s="170"/>
      <c r="G124" s="192"/>
      <c r="H124" s="170"/>
      <c r="I124" s="192"/>
      <c r="J124" s="10"/>
      <c r="K124" s="2"/>
      <c r="L124" s="2"/>
      <c r="M124" s="8"/>
      <c r="N124" s="138"/>
    </row>
    <row r="125" spans="1:15">
      <c r="A125" s="594">
        <v>1</v>
      </c>
      <c r="B125" s="212" t="s">
        <v>62</v>
      </c>
      <c r="C125" s="4" t="s">
        <v>89</v>
      </c>
      <c r="D125" s="170"/>
      <c r="E125" s="192"/>
      <c r="F125" s="170"/>
      <c r="G125" s="192"/>
      <c r="H125" s="170"/>
      <c r="I125" s="192"/>
      <c r="J125" s="10"/>
      <c r="K125" s="2"/>
      <c r="L125" s="2"/>
      <c r="M125" s="8"/>
      <c r="N125" s="138"/>
    </row>
    <row r="126" spans="1:15">
      <c r="A126" s="31" t="s">
        <v>5</v>
      </c>
      <c r="B126" s="212" t="s">
        <v>129</v>
      </c>
      <c r="C126" s="4" t="s">
        <v>89</v>
      </c>
      <c r="D126" s="806">
        <v>1</v>
      </c>
      <c r="E126" s="805">
        <v>3.888888888888889E-2</v>
      </c>
      <c r="F126" s="807"/>
      <c r="G126" s="805"/>
      <c r="H126" s="807"/>
      <c r="I126" s="805"/>
      <c r="J126" s="10"/>
      <c r="K126" s="2"/>
      <c r="L126" s="87">
        <f t="shared" ref="L126:L127" si="18">E126+G126+I126</f>
        <v>3.888888888888889E-2</v>
      </c>
      <c r="M126" s="87"/>
      <c r="N126" s="221"/>
    </row>
    <row r="127" spans="1:15">
      <c r="A127" s="31" t="s">
        <v>6</v>
      </c>
      <c r="B127" s="212" t="s">
        <v>96</v>
      </c>
      <c r="C127" s="4" t="s">
        <v>89</v>
      </c>
      <c r="D127" s="806">
        <v>4</v>
      </c>
      <c r="E127" s="805">
        <v>0.17847222222222223</v>
      </c>
      <c r="F127" s="807"/>
      <c r="G127" s="805"/>
      <c r="H127" s="807"/>
      <c r="I127" s="805"/>
      <c r="J127" s="10"/>
      <c r="K127" s="2"/>
      <c r="L127" s="87">
        <f t="shared" si="18"/>
        <v>0.17847222222222223</v>
      </c>
      <c r="M127" s="8"/>
      <c r="N127" s="138"/>
    </row>
    <row r="128" spans="1:15">
      <c r="A128" s="31"/>
      <c r="B128" s="212"/>
      <c r="C128" s="4"/>
      <c r="D128" s="170"/>
      <c r="E128" s="805"/>
      <c r="F128" s="718"/>
      <c r="G128" s="805"/>
      <c r="H128" s="170"/>
      <c r="I128" s="805"/>
      <c r="J128" s="10"/>
      <c r="K128" s="2"/>
      <c r="L128" s="87"/>
      <c r="M128" s="8"/>
      <c r="N128" s="138"/>
    </row>
    <row r="129" spans="1:15">
      <c r="A129" s="594">
        <v>2</v>
      </c>
      <c r="B129" s="271" t="s">
        <v>48</v>
      </c>
      <c r="C129" s="12" t="s">
        <v>310</v>
      </c>
      <c r="D129" s="170"/>
      <c r="E129" s="805"/>
      <c r="F129" s="170"/>
      <c r="G129" s="805"/>
      <c r="H129" s="170"/>
      <c r="I129" s="805"/>
      <c r="J129" s="10"/>
      <c r="K129" s="2"/>
      <c r="L129" s="2"/>
      <c r="M129" s="8"/>
      <c r="N129" s="138"/>
    </row>
    <row r="130" spans="1:15">
      <c r="A130" s="31" t="s">
        <v>5</v>
      </c>
      <c r="B130" s="212" t="s">
        <v>52</v>
      </c>
      <c r="C130" s="12" t="s">
        <v>310</v>
      </c>
      <c r="D130" s="808">
        <v>2</v>
      </c>
      <c r="E130" s="805">
        <v>3.6805555555555557E-2</v>
      </c>
      <c r="F130" s="809">
        <v>3</v>
      </c>
      <c r="G130" s="805">
        <v>4.3750000000000004E-2</v>
      </c>
      <c r="H130" s="809">
        <v>1</v>
      </c>
      <c r="I130" s="805">
        <v>1.3888888888888888E-2</v>
      </c>
      <c r="J130" s="10"/>
      <c r="K130" s="2"/>
      <c r="L130" s="2"/>
      <c r="M130" s="14">
        <f t="shared" ref="M130" si="19">E130+G130+I130</f>
        <v>9.4444444444444442E-2</v>
      </c>
      <c r="N130" s="138"/>
    </row>
    <row r="131" spans="1:15">
      <c r="A131" s="31"/>
      <c r="B131" s="212"/>
      <c r="C131" s="4"/>
      <c r="D131" s="170"/>
      <c r="E131" s="805"/>
      <c r="F131" s="206"/>
      <c r="G131" s="805"/>
      <c r="H131" s="170"/>
      <c r="I131" s="805"/>
      <c r="J131" s="10"/>
      <c r="K131" s="2"/>
      <c r="L131" s="2"/>
      <c r="M131" s="17"/>
      <c r="N131" s="138"/>
    </row>
    <row r="132" spans="1:15">
      <c r="A132" s="594">
        <v>3</v>
      </c>
      <c r="B132" s="212" t="s">
        <v>3</v>
      </c>
      <c r="C132" s="4" t="s">
        <v>311</v>
      </c>
      <c r="D132" s="498"/>
      <c r="E132" s="805"/>
      <c r="F132" s="206"/>
      <c r="G132" s="805"/>
      <c r="H132" s="777"/>
      <c r="I132" s="805"/>
      <c r="J132" s="10"/>
      <c r="K132" s="2"/>
      <c r="L132" s="2"/>
      <c r="M132" s="8"/>
      <c r="N132" s="221">
        <f>E132+G132+I132</f>
        <v>0</v>
      </c>
    </row>
    <row r="133" spans="1:15">
      <c r="A133" s="594"/>
      <c r="B133" s="212"/>
      <c r="C133" s="4"/>
      <c r="D133" s="170"/>
      <c r="E133" s="805"/>
      <c r="F133" s="206"/>
      <c r="G133" s="805"/>
      <c r="H133" s="170"/>
      <c r="I133" s="805"/>
      <c r="J133" s="10"/>
      <c r="K133" s="2"/>
      <c r="L133" s="2"/>
      <c r="M133" s="8"/>
      <c r="N133" s="138"/>
    </row>
    <row r="134" spans="1:15">
      <c r="A134" s="594">
        <v>4</v>
      </c>
      <c r="B134" s="212" t="s">
        <v>4</v>
      </c>
      <c r="C134" s="4" t="s">
        <v>312</v>
      </c>
      <c r="D134" s="498"/>
      <c r="E134" s="805"/>
      <c r="F134" s="498"/>
      <c r="G134" s="805"/>
      <c r="H134" s="498"/>
      <c r="I134" s="805"/>
      <c r="J134" s="10"/>
      <c r="K134" s="2"/>
      <c r="L134" s="2"/>
      <c r="M134" s="8"/>
      <c r="N134" s="138"/>
      <c r="O134" s="99"/>
    </row>
    <row r="135" spans="1:15">
      <c r="A135" s="31" t="s">
        <v>5</v>
      </c>
      <c r="B135" s="212" t="s">
        <v>641</v>
      </c>
      <c r="C135" s="4" t="s">
        <v>312</v>
      </c>
      <c r="D135" s="810">
        <v>2</v>
      </c>
      <c r="E135" s="805">
        <v>9.7222222222222224E-3</v>
      </c>
      <c r="F135" s="810">
        <v>2</v>
      </c>
      <c r="G135" s="805">
        <v>0.4909722222222222</v>
      </c>
      <c r="H135" s="811"/>
      <c r="I135" s="805"/>
      <c r="J135" s="2"/>
      <c r="K135" s="2"/>
      <c r="L135" s="2"/>
      <c r="M135" s="8"/>
      <c r="N135" s="138"/>
      <c r="O135" s="99">
        <f t="shared" ref="O135:O136" si="20">E135+G135+I135</f>
        <v>0.50069444444444444</v>
      </c>
    </row>
    <row r="136" spans="1:15">
      <c r="A136" s="31" t="s">
        <v>6</v>
      </c>
      <c r="B136" s="212" t="s">
        <v>642</v>
      </c>
      <c r="C136" s="4" t="s">
        <v>312</v>
      </c>
      <c r="D136" s="810">
        <v>4</v>
      </c>
      <c r="E136" s="805">
        <v>9.7916666666666666E-2</v>
      </c>
      <c r="F136" s="810">
        <v>1</v>
      </c>
      <c r="G136" s="805">
        <v>2.0833333333333332E-2</v>
      </c>
      <c r="H136" s="810">
        <v>5</v>
      </c>
      <c r="I136" s="805">
        <v>0.7944444444444444</v>
      </c>
      <c r="J136" s="2"/>
      <c r="K136" s="2"/>
      <c r="L136" s="2"/>
      <c r="M136" s="8"/>
      <c r="N136" s="138"/>
      <c r="O136" s="99">
        <f t="shared" si="20"/>
        <v>0.91319444444444442</v>
      </c>
    </row>
    <row r="137" spans="1:15" s="204" customFormat="1">
      <c r="A137" s="200"/>
      <c r="B137" s="272"/>
      <c r="C137" s="201"/>
      <c r="D137" s="208"/>
      <c r="E137" s="209"/>
      <c r="F137" s="414"/>
      <c r="G137" s="415"/>
      <c r="H137" s="208"/>
      <c r="I137" s="209"/>
      <c r="J137" s="326"/>
      <c r="K137" s="64"/>
      <c r="L137" s="64"/>
      <c r="M137" s="202"/>
      <c r="N137" s="219"/>
      <c r="O137" s="203"/>
    </row>
    <row r="138" spans="1:15">
      <c r="A138" s="594"/>
      <c r="B138" s="270" t="s">
        <v>237</v>
      </c>
      <c r="C138" s="7"/>
      <c r="D138" s="170"/>
      <c r="E138" s="192"/>
      <c r="F138" s="170"/>
      <c r="G138" s="192"/>
      <c r="H138" s="170"/>
      <c r="I138" s="192"/>
      <c r="J138" s="10"/>
      <c r="K138" s="2"/>
      <c r="L138" s="2"/>
      <c r="M138" s="8"/>
      <c r="N138" s="138"/>
    </row>
    <row r="139" spans="1:15">
      <c r="A139" s="594"/>
      <c r="B139" s="270"/>
      <c r="C139" s="7"/>
      <c r="D139" s="170"/>
      <c r="E139" s="192"/>
      <c r="F139" s="170"/>
      <c r="G139" s="192"/>
      <c r="H139" s="170"/>
      <c r="I139" s="192"/>
      <c r="J139" s="10"/>
      <c r="K139" s="2"/>
      <c r="L139" s="2"/>
      <c r="M139" s="8"/>
      <c r="N139" s="138"/>
    </row>
    <row r="140" spans="1:15">
      <c r="A140" s="594">
        <v>1</v>
      </c>
      <c r="B140" s="271" t="s">
        <v>48</v>
      </c>
      <c r="C140" s="12" t="s">
        <v>310</v>
      </c>
      <c r="D140" s="170"/>
      <c r="E140" s="805"/>
      <c r="F140" s="170"/>
      <c r="G140" s="192"/>
      <c r="H140" s="170"/>
      <c r="I140" s="192"/>
      <c r="J140" s="10"/>
      <c r="K140" s="2"/>
      <c r="L140" s="2"/>
      <c r="M140" s="8"/>
      <c r="N140" s="138"/>
    </row>
    <row r="141" spans="1:15">
      <c r="A141" s="31" t="s">
        <v>5</v>
      </c>
      <c r="B141" s="212" t="s">
        <v>52</v>
      </c>
      <c r="C141" s="12" t="s">
        <v>310</v>
      </c>
      <c r="D141" s="778">
        <v>1</v>
      </c>
      <c r="E141" s="805">
        <v>0.80555555555555547</v>
      </c>
      <c r="F141" s="812">
        <v>3</v>
      </c>
      <c r="G141" s="805">
        <v>0.85138888888888886</v>
      </c>
      <c r="H141" s="812">
        <v>1</v>
      </c>
      <c r="I141" s="805">
        <v>2.7777777777777779E-3</v>
      </c>
      <c r="J141" s="10"/>
      <c r="K141" s="2"/>
      <c r="L141" s="2"/>
      <c r="M141" s="14">
        <f t="shared" ref="M141:M143" si="21">E141+G141+I141</f>
        <v>1.6597222222222221</v>
      </c>
      <c r="N141" s="138"/>
    </row>
    <row r="142" spans="1:15">
      <c r="A142" s="31" t="s">
        <v>6</v>
      </c>
      <c r="B142" s="212" t="s">
        <v>643</v>
      </c>
      <c r="C142" s="12" t="s">
        <v>310</v>
      </c>
      <c r="D142" s="813"/>
      <c r="E142" s="805"/>
      <c r="F142" s="812">
        <v>1</v>
      </c>
      <c r="G142" s="805">
        <v>1.4583333333333332E-2</v>
      </c>
      <c r="H142" s="812">
        <v>1</v>
      </c>
      <c r="I142" s="805">
        <v>4.1666666666666666E-3</v>
      </c>
      <c r="J142" s="10"/>
      <c r="K142" s="2"/>
      <c r="L142" s="2"/>
      <c r="M142" s="14">
        <f t="shared" si="21"/>
        <v>1.8749999999999999E-2</v>
      </c>
      <c r="N142" s="138"/>
    </row>
    <row r="143" spans="1:15">
      <c r="A143" s="31" t="s">
        <v>7</v>
      </c>
      <c r="B143" s="212" t="s">
        <v>103</v>
      </c>
      <c r="C143" s="12" t="s">
        <v>310</v>
      </c>
      <c r="D143" s="813"/>
      <c r="E143" s="805"/>
      <c r="F143" s="812">
        <v>1</v>
      </c>
      <c r="G143" s="805">
        <v>3.3333333333333333E-2</v>
      </c>
      <c r="H143" s="812">
        <v>1</v>
      </c>
      <c r="I143" s="805">
        <v>2.0833333333333333E-3</v>
      </c>
      <c r="J143" s="10"/>
      <c r="K143" s="2"/>
      <c r="L143" s="2"/>
      <c r="M143" s="14">
        <f t="shared" si="21"/>
        <v>3.5416666666666666E-2</v>
      </c>
      <c r="N143" s="138"/>
    </row>
    <row r="144" spans="1:15">
      <c r="A144" s="31"/>
      <c r="B144" s="212"/>
      <c r="C144" s="4"/>
      <c r="D144" s="170"/>
      <c r="E144" s="805"/>
      <c r="F144" s="718"/>
      <c r="G144" s="805"/>
      <c r="H144" s="170"/>
      <c r="I144" s="805"/>
      <c r="J144" s="10"/>
      <c r="K144" s="2"/>
      <c r="L144" s="2"/>
      <c r="M144" s="17"/>
      <c r="N144" s="138"/>
    </row>
    <row r="145" spans="1:32">
      <c r="A145" s="594">
        <v>2</v>
      </c>
      <c r="B145" s="212" t="s">
        <v>3</v>
      </c>
      <c r="C145" s="4" t="s">
        <v>311</v>
      </c>
      <c r="D145" s="170"/>
      <c r="E145" s="805"/>
      <c r="F145" s="206"/>
      <c r="G145" s="805"/>
      <c r="H145" s="170"/>
      <c r="I145" s="805"/>
      <c r="J145" s="10"/>
      <c r="K145" s="2"/>
      <c r="L145" s="2"/>
      <c r="M145" s="8"/>
      <c r="N145" s="138"/>
    </row>
    <row r="146" spans="1:32">
      <c r="A146" s="594"/>
      <c r="B146" s="212"/>
      <c r="C146" s="4"/>
      <c r="D146" s="170"/>
      <c r="E146" s="805"/>
      <c r="F146" s="206"/>
      <c r="G146" s="805"/>
      <c r="H146" s="170"/>
      <c r="I146" s="805"/>
      <c r="J146" s="10"/>
      <c r="K146" s="2"/>
      <c r="L146" s="2"/>
      <c r="M146" s="8"/>
      <c r="N146" s="138"/>
    </row>
    <row r="147" spans="1:32">
      <c r="A147" s="594">
        <v>3</v>
      </c>
      <c r="B147" s="212" t="s">
        <v>11</v>
      </c>
      <c r="C147" s="4" t="s">
        <v>312</v>
      </c>
      <c r="D147" s="170"/>
      <c r="E147" s="805"/>
      <c r="F147" s="73"/>
      <c r="G147" s="805"/>
      <c r="H147" s="170"/>
      <c r="I147" s="805"/>
      <c r="J147" s="10"/>
      <c r="K147" s="2"/>
      <c r="L147" s="2"/>
      <c r="M147" s="8"/>
      <c r="N147" s="138"/>
      <c r="O147" s="17"/>
    </row>
    <row r="148" spans="1:32" s="204" customFormat="1">
      <c r="A148" s="200"/>
      <c r="B148" s="272"/>
      <c r="C148" s="201"/>
      <c r="D148" s="66"/>
      <c r="E148" s="410"/>
      <c r="F148" s="66"/>
      <c r="G148" s="410"/>
      <c r="H148" s="66"/>
      <c r="I148" s="410"/>
      <c r="J148" s="326"/>
      <c r="K148" s="64"/>
      <c r="L148" s="64"/>
      <c r="M148" s="202"/>
      <c r="N148" s="219"/>
      <c r="O148" s="203"/>
    </row>
    <row r="149" spans="1:32">
      <c r="A149" s="594"/>
      <c r="B149" s="270" t="s">
        <v>226</v>
      </c>
      <c r="C149" s="7"/>
      <c r="D149" s="170"/>
      <c r="E149" s="192"/>
      <c r="F149" s="170"/>
      <c r="G149" s="192"/>
      <c r="H149" s="170"/>
      <c r="I149" s="192"/>
      <c r="J149" s="10"/>
      <c r="K149" s="2"/>
      <c r="L149" s="2"/>
      <c r="M149" s="8"/>
      <c r="N149" s="138"/>
    </row>
    <row r="150" spans="1:32">
      <c r="A150" s="594"/>
      <c r="B150" s="270"/>
      <c r="C150" s="7"/>
      <c r="D150" s="170"/>
      <c r="E150" s="192"/>
      <c r="F150" s="170"/>
      <c r="G150" s="192"/>
      <c r="H150" s="170"/>
      <c r="I150" s="192"/>
      <c r="J150" s="10"/>
      <c r="K150" s="2"/>
      <c r="L150" s="2"/>
      <c r="M150" s="8"/>
      <c r="N150" s="138"/>
    </row>
    <row r="151" spans="1:32">
      <c r="A151" s="594">
        <v>1</v>
      </c>
      <c r="B151" s="271" t="s">
        <v>48</v>
      </c>
      <c r="C151" s="12" t="s">
        <v>310</v>
      </c>
      <c r="D151" s="170"/>
      <c r="E151" s="192"/>
      <c r="F151" s="170"/>
      <c r="G151" s="192"/>
      <c r="H151" s="170"/>
      <c r="I151" s="192"/>
      <c r="J151" s="10"/>
      <c r="K151" s="2"/>
      <c r="L151" s="2"/>
      <c r="M151" s="8"/>
      <c r="N151" s="138"/>
    </row>
    <row r="152" spans="1:32">
      <c r="A152" s="31" t="s">
        <v>5</v>
      </c>
      <c r="B152" s="212" t="s">
        <v>52</v>
      </c>
      <c r="C152" s="12" t="s">
        <v>310</v>
      </c>
      <c r="D152" s="787"/>
      <c r="E152" s="814"/>
      <c r="F152" s="787"/>
      <c r="G152" s="805"/>
      <c r="H152" s="787">
        <v>1</v>
      </c>
      <c r="I152" s="805">
        <v>4.027777777777778E-2</v>
      </c>
      <c r="J152" s="10"/>
      <c r="K152" s="2"/>
      <c r="L152" s="2"/>
      <c r="M152" s="14">
        <f t="shared" ref="M152:M154" si="22">E152+G152+I152</f>
        <v>4.027777777777778E-2</v>
      </c>
      <c r="N152" s="138"/>
    </row>
    <row r="153" spans="1:32">
      <c r="A153" s="31" t="s">
        <v>6</v>
      </c>
      <c r="B153" s="212" t="s">
        <v>111</v>
      </c>
      <c r="C153" s="12" t="s">
        <v>310</v>
      </c>
      <c r="D153" s="787"/>
      <c r="E153" s="814"/>
      <c r="F153" s="787"/>
      <c r="G153" s="805"/>
      <c r="H153" s="787">
        <v>1</v>
      </c>
      <c r="I153" s="805">
        <v>4.027777777777778E-2</v>
      </c>
      <c r="J153" s="10"/>
      <c r="K153" s="2"/>
      <c r="L153" s="2"/>
      <c r="M153" s="14">
        <f t="shared" si="22"/>
        <v>4.027777777777778E-2</v>
      </c>
      <c r="N153" s="138"/>
    </row>
    <row r="154" spans="1:32">
      <c r="A154" s="31" t="s">
        <v>7</v>
      </c>
      <c r="B154" s="212" t="s">
        <v>108</v>
      </c>
      <c r="C154" s="12" t="s">
        <v>310</v>
      </c>
      <c r="D154" s="787"/>
      <c r="E154" s="814"/>
      <c r="F154" s="787">
        <v>1</v>
      </c>
      <c r="G154" s="805">
        <v>3.2638888888888891E-2</v>
      </c>
      <c r="H154" s="787">
        <v>1</v>
      </c>
      <c r="I154" s="805">
        <v>4.2361111111111106E-2</v>
      </c>
      <c r="J154" s="10"/>
      <c r="K154" s="2"/>
      <c r="L154" s="2"/>
      <c r="M154" s="14">
        <f t="shared" si="22"/>
        <v>7.4999999999999997E-2</v>
      </c>
      <c r="N154" s="138"/>
    </row>
    <row r="155" spans="1:32">
      <c r="A155" s="31"/>
      <c r="B155" s="212"/>
      <c r="C155" s="4"/>
      <c r="D155" s="796"/>
      <c r="E155" s="192"/>
      <c r="F155" s="796"/>
      <c r="G155" s="805"/>
      <c r="H155" s="796"/>
      <c r="I155" s="192"/>
      <c r="J155" s="10"/>
      <c r="K155" s="2"/>
      <c r="L155" s="2"/>
      <c r="M155" s="17"/>
      <c r="N155" s="138"/>
    </row>
    <row r="156" spans="1:32">
      <c r="A156" s="594">
        <v>2</v>
      </c>
      <c r="B156" s="212" t="s">
        <v>3</v>
      </c>
      <c r="C156" s="4" t="s">
        <v>311</v>
      </c>
      <c r="D156" s="796"/>
      <c r="E156" s="192"/>
      <c r="F156" s="796"/>
      <c r="G156" s="805"/>
      <c r="H156" s="796"/>
      <c r="I156" s="192"/>
      <c r="J156" s="10"/>
      <c r="K156" s="2"/>
      <c r="L156" s="2"/>
      <c r="M156" s="17"/>
      <c r="N156" s="138"/>
    </row>
    <row r="157" spans="1:32">
      <c r="A157" s="31"/>
      <c r="B157" s="271"/>
      <c r="C157" s="4"/>
      <c r="D157" s="796"/>
      <c r="E157" s="192"/>
      <c r="F157" s="796"/>
      <c r="G157" s="805"/>
      <c r="H157" s="796"/>
      <c r="I157" s="192"/>
      <c r="J157" s="10"/>
      <c r="K157" s="2"/>
      <c r="L157" s="2"/>
      <c r="M157" s="8"/>
      <c r="N157" s="138"/>
    </row>
    <row r="158" spans="1:32">
      <c r="A158" s="594">
        <v>3</v>
      </c>
      <c r="B158" s="212" t="s">
        <v>11</v>
      </c>
      <c r="C158" s="4" t="s">
        <v>312</v>
      </c>
      <c r="D158" s="796"/>
      <c r="E158" s="192"/>
      <c r="F158" s="796"/>
      <c r="G158" s="805"/>
      <c r="H158" s="796"/>
      <c r="I158" s="192"/>
      <c r="J158" s="10"/>
      <c r="K158" s="2"/>
      <c r="L158" s="2"/>
      <c r="M158" s="8"/>
      <c r="N158" s="138"/>
      <c r="O158" s="17"/>
    </row>
    <row r="159" spans="1:32" s="786" customFormat="1" ht="14.25">
      <c r="A159" s="782" t="s">
        <v>5</v>
      </c>
      <c r="B159" s="212" t="s">
        <v>316</v>
      </c>
      <c r="C159" s="4" t="s">
        <v>312</v>
      </c>
      <c r="D159" s="796"/>
      <c r="E159" s="192"/>
      <c r="F159" s="787">
        <v>4</v>
      </c>
      <c r="G159" s="805">
        <v>0.70624999999999993</v>
      </c>
      <c r="H159" s="796"/>
      <c r="I159" s="192"/>
      <c r="J159" s="783"/>
      <c r="K159" s="784"/>
      <c r="L159" s="784"/>
      <c r="M159" s="784"/>
      <c r="N159" s="785"/>
      <c r="O159" s="99">
        <f t="shared" ref="O159" si="23">E159+G159+I159</f>
        <v>0.70624999999999993</v>
      </c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  <c r="AA159" s="223"/>
      <c r="AB159" s="223"/>
      <c r="AC159" s="223"/>
      <c r="AD159" s="223"/>
      <c r="AE159" s="223"/>
      <c r="AF159" s="223"/>
    </row>
    <row r="160" spans="1:32" s="204" customFormat="1">
      <c r="A160" s="200"/>
      <c r="B160" s="417"/>
      <c r="C160" s="418"/>
      <c r="D160" s="409"/>
      <c r="E160" s="410"/>
      <c r="F160" s="411"/>
      <c r="G160" s="410"/>
      <c r="H160" s="409"/>
      <c r="I160" s="410"/>
      <c r="J160" s="326"/>
      <c r="K160" s="203"/>
      <c r="L160" s="64"/>
      <c r="M160" s="318"/>
      <c r="N160" s="219"/>
      <c r="O160" s="203"/>
    </row>
    <row r="161" spans="1:17">
      <c r="A161" s="594"/>
      <c r="B161" s="270" t="s">
        <v>218</v>
      </c>
      <c r="C161" s="7"/>
      <c r="D161" s="170"/>
      <c r="E161" s="192"/>
      <c r="F161" s="170"/>
      <c r="G161" s="192"/>
      <c r="H161" s="170"/>
      <c r="I161" s="192"/>
      <c r="J161" s="10"/>
      <c r="K161" s="2"/>
      <c r="L161" s="2"/>
      <c r="M161" s="8"/>
      <c r="N161" s="138"/>
    </row>
    <row r="162" spans="1:17">
      <c r="A162" s="594"/>
      <c r="B162" s="270"/>
      <c r="C162" s="7"/>
      <c r="D162" s="170"/>
      <c r="E162" s="192"/>
      <c r="F162" s="170"/>
      <c r="G162" s="192"/>
      <c r="H162" s="170"/>
      <c r="I162" s="192"/>
      <c r="J162" s="10"/>
      <c r="K162" s="2"/>
      <c r="L162" s="2"/>
      <c r="M162" s="8"/>
      <c r="N162" s="138"/>
    </row>
    <row r="163" spans="1:17">
      <c r="A163" s="594">
        <v>1</v>
      </c>
      <c r="B163" s="271" t="s">
        <v>48</v>
      </c>
      <c r="C163" s="12" t="s">
        <v>310</v>
      </c>
      <c r="D163" s="170"/>
      <c r="E163" s="192"/>
      <c r="F163" s="170"/>
      <c r="G163" s="192"/>
      <c r="H163" s="170"/>
      <c r="I163" s="192"/>
      <c r="J163" s="10"/>
      <c r="K163" s="2"/>
      <c r="L163" s="2"/>
      <c r="M163" s="8"/>
      <c r="N163" s="138"/>
    </row>
    <row r="164" spans="1:17">
      <c r="A164" s="31" t="s">
        <v>5</v>
      </c>
      <c r="B164" s="212" t="s">
        <v>54</v>
      </c>
      <c r="C164" s="12" t="s">
        <v>310</v>
      </c>
      <c r="D164" s="787">
        <v>1</v>
      </c>
      <c r="E164" s="805">
        <v>4.1666666666666666E-3</v>
      </c>
      <c r="F164" s="787">
        <v>1</v>
      </c>
      <c r="G164" s="805">
        <v>6.2499999999999995E-3</v>
      </c>
      <c r="H164" s="787">
        <v>4</v>
      </c>
      <c r="I164" s="805">
        <v>7.7083333333333337E-2</v>
      </c>
      <c r="J164" s="10"/>
      <c r="K164" s="2"/>
      <c r="L164" s="2"/>
      <c r="M164" s="14">
        <f t="shared" ref="M164:M166" si="24">E164+G164+I164</f>
        <v>8.7500000000000008E-2</v>
      </c>
      <c r="N164" s="138"/>
    </row>
    <row r="165" spans="1:17">
      <c r="A165" s="31" t="s">
        <v>6</v>
      </c>
      <c r="B165" s="212" t="s">
        <v>111</v>
      </c>
      <c r="C165" s="12" t="s">
        <v>310</v>
      </c>
      <c r="D165" s="787">
        <v>1</v>
      </c>
      <c r="E165" s="805">
        <v>1.3888888888888889E-3</v>
      </c>
      <c r="F165" s="787">
        <v>1</v>
      </c>
      <c r="G165" s="805">
        <v>6.2499999999999995E-3</v>
      </c>
      <c r="H165" s="787">
        <v>3</v>
      </c>
      <c r="I165" s="805">
        <v>0.20694444444444446</v>
      </c>
      <c r="J165" s="10"/>
      <c r="K165" s="2"/>
      <c r="L165" s="2"/>
      <c r="M165" s="14">
        <f t="shared" si="24"/>
        <v>0.21458333333333335</v>
      </c>
      <c r="N165" s="138"/>
    </row>
    <row r="166" spans="1:17">
      <c r="A166" s="31" t="s">
        <v>7</v>
      </c>
      <c r="B166" s="212" t="s">
        <v>55</v>
      </c>
      <c r="C166" s="12" t="s">
        <v>310</v>
      </c>
      <c r="D166" s="787">
        <v>1</v>
      </c>
      <c r="E166" s="805">
        <v>1.1111111111111112E-2</v>
      </c>
      <c r="F166" s="787">
        <v>1</v>
      </c>
      <c r="G166" s="805">
        <v>6.2499999999999995E-3</v>
      </c>
      <c r="H166" s="787">
        <v>3</v>
      </c>
      <c r="I166" s="805">
        <v>9.6527777777777768E-2</v>
      </c>
      <c r="J166" s="10"/>
      <c r="K166" s="2"/>
      <c r="L166" s="2"/>
      <c r="M166" s="14">
        <f t="shared" si="24"/>
        <v>0.11388888888888887</v>
      </c>
      <c r="N166" s="138"/>
    </row>
    <row r="167" spans="1:17">
      <c r="A167" s="31"/>
      <c r="B167" s="212"/>
      <c r="C167" s="4"/>
      <c r="D167" s="170"/>
      <c r="E167" s="805"/>
      <c r="F167" s="172"/>
      <c r="G167" s="805"/>
      <c r="H167" s="170"/>
      <c r="I167" s="805"/>
      <c r="J167" s="10"/>
      <c r="K167" s="2"/>
      <c r="L167" s="2"/>
      <c r="M167" s="17"/>
      <c r="N167" s="138"/>
    </row>
    <row r="168" spans="1:17" ht="14.25">
      <c r="A168" s="594">
        <v>2</v>
      </c>
      <c r="B168" s="212" t="s">
        <v>3</v>
      </c>
      <c r="C168" s="4" t="s">
        <v>311</v>
      </c>
      <c r="D168" s="182"/>
      <c r="E168" s="805"/>
      <c r="F168" s="182"/>
      <c r="G168" s="805"/>
      <c r="H168" s="182"/>
      <c r="I168" s="805"/>
      <c r="J168" s="10"/>
      <c r="K168" s="2"/>
      <c r="L168" s="2"/>
      <c r="M168" s="17"/>
      <c r="N168" s="221">
        <f>E168+G168+I168</f>
        <v>0</v>
      </c>
      <c r="Q168" s="781"/>
    </row>
    <row r="169" spans="1:17">
      <c r="A169" s="31"/>
      <c r="B169" s="271"/>
      <c r="C169" s="4"/>
      <c r="D169" s="182"/>
      <c r="E169" s="805"/>
      <c r="F169" s="182"/>
      <c r="G169" s="805"/>
      <c r="H169" s="182"/>
      <c r="I169" s="805"/>
      <c r="J169" s="10"/>
      <c r="K169" s="2"/>
      <c r="L169" s="2"/>
      <c r="M169" s="8"/>
      <c r="N169" s="138"/>
    </row>
    <row r="170" spans="1:17">
      <c r="A170" s="594">
        <v>3</v>
      </c>
      <c r="B170" s="212" t="s">
        <v>11</v>
      </c>
      <c r="C170" s="4" t="s">
        <v>312</v>
      </c>
      <c r="D170" s="182"/>
      <c r="E170" s="805"/>
      <c r="F170" s="182"/>
      <c r="G170" s="805"/>
      <c r="H170" s="182"/>
      <c r="I170" s="805"/>
      <c r="J170" s="10"/>
      <c r="K170" s="2"/>
      <c r="L170" s="2"/>
      <c r="M170" s="8"/>
      <c r="N170" s="138"/>
      <c r="O170" s="17"/>
    </row>
    <row r="171" spans="1:17">
      <c r="A171" s="31" t="s">
        <v>5</v>
      </c>
      <c r="B171" s="212" t="s">
        <v>219</v>
      </c>
      <c r="C171" s="4" t="s">
        <v>312</v>
      </c>
      <c r="D171" s="787"/>
      <c r="E171" s="805"/>
      <c r="F171" s="787">
        <v>1</v>
      </c>
      <c r="G171" s="805">
        <v>6.2499999999999995E-3</v>
      </c>
      <c r="H171" s="787">
        <v>5</v>
      </c>
      <c r="I171" s="805">
        <v>0.34236111111111112</v>
      </c>
      <c r="J171" s="10"/>
      <c r="K171" s="2"/>
      <c r="L171" s="2"/>
      <c r="M171" s="8"/>
      <c r="N171" s="138"/>
      <c r="O171" s="99">
        <f t="shared" ref="O171:O175" si="25">E171+G171+I171</f>
        <v>0.34861111111111109</v>
      </c>
    </row>
    <row r="172" spans="1:17">
      <c r="A172" s="31" t="s">
        <v>6</v>
      </c>
      <c r="B172" s="212" t="s">
        <v>220</v>
      </c>
      <c r="C172" s="4" t="s">
        <v>312</v>
      </c>
      <c r="D172" s="787"/>
      <c r="E172" s="805"/>
      <c r="F172" s="787">
        <v>4</v>
      </c>
      <c r="G172" s="805">
        <v>3.0555555555555555E-2</v>
      </c>
      <c r="H172" s="787">
        <v>16</v>
      </c>
      <c r="I172" s="805">
        <v>2.0416666666666665</v>
      </c>
      <c r="J172" s="10"/>
      <c r="K172" s="2"/>
      <c r="L172" s="2"/>
      <c r="M172" s="8"/>
      <c r="N172" s="138"/>
      <c r="O172" s="99">
        <f t="shared" si="25"/>
        <v>2.072222222222222</v>
      </c>
    </row>
    <row r="173" spans="1:17">
      <c r="A173" s="31" t="s">
        <v>7</v>
      </c>
      <c r="B173" s="212" t="s">
        <v>221</v>
      </c>
      <c r="C173" s="4" t="s">
        <v>312</v>
      </c>
      <c r="D173" s="815"/>
      <c r="E173" s="805"/>
      <c r="F173" s="787">
        <v>1</v>
      </c>
      <c r="G173" s="805">
        <v>6.2499999999999995E-3</v>
      </c>
      <c r="H173" s="787">
        <v>4</v>
      </c>
      <c r="I173" s="805">
        <v>7.5694444444444439E-2</v>
      </c>
      <c r="J173" s="10"/>
      <c r="K173" s="2"/>
      <c r="L173" s="2"/>
      <c r="M173" s="8"/>
      <c r="N173" s="138"/>
      <c r="O173" s="99">
        <f t="shared" si="25"/>
        <v>8.1944444444444445E-2</v>
      </c>
    </row>
    <row r="174" spans="1:17">
      <c r="A174" s="31" t="s">
        <v>8</v>
      </c>
      <c r="B174" s="212" t="s">
        <v>222</v>
      </c>
      <c r="C174" s="4" t="s">
        <v>312</v>
      </c>
      <c r="D174" s="787">
        <v>3</v>
      </c>
      <c r="E174" s="805">
        <v>4.0972222222222222E-2</v>
      </c>
      <c r="F174" s="787">
        <v>5</v>
      </c>
      <c r="G174" s="805">
        <v>3.3333333333333333E-2</v>
      </c>
      <c r="H174" s="787">
        <v>17</v>
      </c>
      <c r="I174" s="805">
        <v>9.2361111111111116E-2</v>
      </c>
      <c r="J174" s="10"/>
      <c r="K174" s="2"/>
      <c r="L174" s="2"/>
      <c r="M174" s="8"/>
      <c r="N174" s="138"/>
      <c r="O174" s="99">
        <f t="shared" si="25"/>
        <v>0.16666666666666669</v>
      </c>
    </row>
    <row r="175" spans="1:17">
      <c r="A175" s="31" t="s">
        <v>9</v>
      </c>
      <c r="B175" s="212" t="s">
        <v>223</v>
      </c>
      <c r="C175" s="4" t="s">
        <v>312</v>
      </c>
      <c r="D175" s="787">
        <v>19</v>
      </c>
      <c r="E175" s="805">
        <v>0.13680555555555554</v>
      </c>
      <c r="F175" s="787">
        <v>3</v>
      </c>
      <c r="G175" s="805">
        <v>0.48958333333333331</v>
      </c>
      <c r="H175" s="787">
        <v>7</v>
      </c>
      <c r="I175" s="805">
        <v>6.7361111111111108E-2</v>
      </c>
      <c r="J175" s="10"/>
      <c r="K175" s="2"/>
      <c r="L175" s="2"/>
      <c r="M175" s="8"/>
      <c r="N175" s="138"/>
      <c r="O175" s="99">
        <f t="shared" si="25"/>
        <v>0.69374999999999998</v>
      </c>
    </row>
    <row r="176" spans="1:17" s="204" customFormat="1">
      <c r="A176" s="200"/>
      <c r="B176" s="272"/>
      <c r="C176" s="201"/>
      <c r="D176" s="409"/>
      <c r="E176" s="410"/>
      <c r="F176" s="412"/>
      <c r="G176" s="413"/>
      <c r="H176" s="409"/>
      <c r="I176" s="410"/>
      <c r="J176" s="326"/>
      <c r="K176" s="64"/>
      <c r="L176" s="64"/>
      <c r="M176" s="318"/>
      <c r="N176" s="219"/>
      <c r="O176" s="202"/>
    </row>
    <row r="177" spans="1:15" s="204" customFormat="1">
      <c r="A177" s="70"/>
      <c r="B177" s="272"/>
      <c r="C177" s="201"/>
      <c r="D177" s="409"/>
      <c r="E177" s="410"/>
      <c r="F177" s="750"/>
      <c r="G177" s="797"/>
      <c r="H177" s="409"/>
      <c r="I177" s="410"/>
      <c r="J177" s="326"/>
      <c r="K177" s="64"/>
      <c r="L177" s="64"/>
      <c r="M177" s="202"/>
      <c r="N177" s="219"/>
      <c r="O177" s="318"/>
    </row>
    <row r="178" spans="1:15">
      <c r="A178" s="594"/>
      <c r="B178" s="270" t="s">
        <v>225</v>
      </c>
      <c r="C178" s="7"/>
      <c r="D178" s="170"/>
      <c r="E178" s="192"/>
      <c r="F178" s="170"/>
      <c r="G178" s="192"/>
      <c r="H178" s="170"/>
      <c r="I178" s="192"/>
      <c r="J178" s="10"/>
      <c r="K178" s="2"/>
      <c r="L178" s="2"/>
      <c r="M178" s="8"/>
      <c r="N178" s="138"/>
    </row>
    <row r="179" spans="1:15">
      <c r="A179" s="594"/>
      <c r="B179" s="270"/>
      <c r="C179" s="7"/>
      <c r="D179" s="170"/>
      <c r="E179" s="192"/>
      <c r="F179" s="170"/>
      <c r="G179" s="192"/>
      <c r="H179" s="170"/>
      <c r="I179" s="192"/>
      <c r="J179" s="10"/>
      <c r="K179" s="2"/>
      <c r="L179" s="2"/>
      <c r="M179" s="8"/>
      <c r="N179" s="138"/>
    </row>
    <row r="180" spans="1:15">
      <c r="A180" s="594">
        <v>1</v>
      </c>
      <c r="B180" s="271" t="s">
        <v>48</v>
      </c>
      <c r="C180" s="12" t="s">
        <v>310</v>
      </c>
      <c r="D180" s="170"/>
      <c r="E180" s="192"/>
      <c r="F180" s="170"/>
      <c r="G180" s="192"/>
      <c r="H180" s="170"/>
      <c r="I180" s="192"/>
      <c r="J180" s="10"/>
      <c r="K180" s="2"/>
      <c r="L180" s="2"/>
      <c r="M180" s="8"/>
      <c r="N180" s="138"/>
    </row>
    <row r="181" spans="1:15">
      <c r="A181" s="31" t="s">
        <v>5</v>
      </c>
      <c r="B181" s="212" t="s">
        <v>121</v>
      </c>
      <c r="C181" s="12" t="s">
        <v>310</v>
      </c>
      <c r="D181" s="798"/>
      <c r="E181" s="192"/>
      <c r="F181" s="787"/>
      <c r="G181" s="788"/>
      <c r="H181" s="787">
        <v>2</v>
      </c>
      <c r="I181" s="805">
        <v>8.9583333333333334E-2</v>
      </c>
      <c r="J181" s="10"/>
      <c r="K181" s="2"/>
      <c r="L181" s="87"/>
      <c r="M181" s="14">
        <f t="shared" ref="M181:M182" si="26">E181+G181+I181</f>
        <v>8.9583333333333334E-2</v>
      </c>
      <c r="N181" s="138"/>
    </row>
    <row r="182" spans="1:15">
      <c r="A182" s="31" t="s">
        <v>6</v>
      </c>
      <c r="B182" s="212" t="s">
        <v>53</v>
      </c>
      <c r="C182" s="12" t="s">
        <v>310</v>
      </c>
      <c r="D182" s="798"/>
      <c r="E182" s="192"/>
      <c r="F182" s="787"/>
      <c r="G182" s="788"/>
      <c r="H182" s="787">
        <v>4</v>
      </c>
      <c r="I182" s="805">
        <v>0.21041666666666667</v>
      </c>
      <c r="J182" s="10"/>
      <c r="K182" s="2"/>
      <c r="L182" s="87"/>
      <c r="M182" s="14">
        <f t="shared" si="26"/>
        <v>0.21041666666666667</v>
      </c>
      <c r="N182" s="138"/>
    </row>
    <row r="183" spans="1:15">
      <c r="A183" s="594"/>
      <c r="B183" s="274"/>
      <c r="C183" s="1"/>
      <c r="D183" s="798"/>
      <c r="E183" s="192"/>
      <c r="F183" s="798"/>
      <c r="G183" s="192"/>
      <c r="H183" s="798"/>
      <c r="I183" s="805"/>
      <c r="J183" s="10"/>
      <c r="K183" s="2"/>
      <c r="L183" s="2"/>
      <c r="M183" s="8"/>
      <c r="N183" s="138"/>
    </row>
    <row r="184" spans="1:15">
      <c r="A184" s="594">
        <v>2</v>
      </c>
      <c r="B184" s="212" t="s">
        <v>3</v>
      </c>
      <c r="C184" s="4" t="s">
        <v>311</v>
      </c>
      <c r="D184" s="798"/>
      <c r="E184" s="192"/>
      <c r="F184" s="798"/>
      <c r="G184" s="192"/>
      <c r="H184" s="798"/>
      <c r="I184" s="805"/>
      <c r="J184" s="10"/>
      <c r="K184" s="2"/>
      <c r="L184" s="2"/>
      <c r="M184" s="8"/>
      <c r="N184" s="138"/>
    </row>
    <row r="185" spans="1:15">
      <c r="A185" s="594"/>
      <c r="B185" s="212"/>
      <c r="C185" s="4"/>
      <c r="D185" s="798"/>
      <c r="E185" s="192"/>
      <c r="F185" s="798"/>
      <c r="G185" s="192"/>
      <c r="H185" s="798"/>
      <c r="I185" s="805"/>
      <c r="J185" s="10"/>
      <c r="K185" s="2"/>
      <c r="L185" s="2"/>
      <c r="M185" s="8"/>
      <c r="N185" s="138"/>
    </row>
    <row r="186" spans="1:15">
      <c r="A186" s="594">
        <v>3</v>
      </c>
      <c r="B186" s="212" t="s">
        <v>4</v>
      </c>
      <c r="C186" s="4" t="s">
        <v>312</v>
      </c>
      <c r="D186" s="798"/>
      <c r="E186" s="192"/>
      <c r="F186" s="798"/>
      <c r="G186" s="192"/>
      <c r="H186" s="798"/>
      <c r="I186" s="805"/>
      <c r="J186" s="10"/>
      <c r="K186" s="2"/>
      <c r="L186" s="2"/>
      <c r="M186" s="8"/>
      <c r="N186" s="138"/>
      <c r="O186" s="98"/>
    </row>
    <row r="187" spans="1:15">
      <c r="A187" s="31" t="s">
        <v>5</v>
      </c>
      <c r="B187" s="212" t="s">
        <v>514</v>
      </c>
      <c r="C187" s="4" t="s">
        <v>312</v>
      </c>
      <c r="D187" s="787">
        <v>2</v>
      </c>
      <c r="E187" s="805">
        <v>1.3194444444444444E-2</v>
      </c>
      <c r="F187" s="787">
        <v>2</v>
      </c>
      <c r="G187" s="805">
        <v>1.5972222222222224E-2</v>
      </c>
      <c r="H187" s="787">
        <v>4</v>
      </c>
      <c r="I187" s="805">
        <v>7.2916666666666671E-2</v>
      </c>
      <c r="J187" s="10"/>
      <c r="K187" s="2"/>
      <c r="L187" s="2"/>
      <c r="M187" s="8"/>
      <c r="N187" s="138"/>
      <c r="O187" s="99">
        <f t="shared" ref="O187" si="27">E187+G187+I187</f>
        <v>0.10208333333333333</v>
      </c>
    </row>
    <row r="188" spans="1:15" s="204" customFormat="1">
      <c r="A188" s="200"/>
      <c r="B188" s="417"/>
      <c r="C188" s="418"/>
      <c r="D188" s="409"/>
      <c r="E188" s="410"/>
      <c r="F188" s="411"/>
      <c r="G188" s="799"/>
      <c r="H188" s="409"/>
      <c r="I188" s="410"/>
      <c r="J188" s="326"/>
      <c r="K188" s="203"/>
      <c r="L188" s="64"/>
      <c r="M188" s="318"/>
      <c r="N188" s="219"/>
      <c r="O188" s="203"/>
    </row>
    <row r="189" spans="1:15">
      <c r="A189" s="594"/>
      <c r="B189" s="270" t="s">
        <v>318</v>
      </c>
      <c r="C189" s="7"/>
      <c r="D189" s="170"/>
      <c r="E189" s="192"/>
      <c r="F189" s="170"/>
      <c r="G189" s="192"/>
      <c r="H189" s="170"/>
      <c r="I189" s="192"/>
      <c r="J189" s="10"/>
      <c r="K189" s="2"/>
      <c r="L189" s="2"/>
      <c r="M189" s="8"/>
      <c r="N189" s="138"/>
    </row>
    <row r="190" spans="1:15">
      <c r="A190" s="594"/>
      <c r="B190" s="270"/>
      <c r="C190" s="7"/>
      <c r="D190" s="170"/>
      <c r="E190" s="192"/>
      <c r="F190" s="170"/>
      <c r="G190" s="192"/>
      <c r="H190" s="170"/>
      <c r="I190" s="192"/>
      <c r="J190" s="10"/>
      <c r="K190" s="2"/>
      <c r="L190" s="2"/>
      <c r="M190" s="8"/>
      <c r="N190" s="138"/>
    </row>
    <row r="191" spans="1:15">
      <c r="A191" s="594">
        <v>1</v>
      </c>
      <c r="B191" s="271" t="s">
        <v>48</v>
      </c>
      <c r="C191" s="12" t="s">
        <v>310</v>
      </c>
      <c r="D191" s="170"/>
      <c r="E191" s="192"/>
      <c r="F191" s="170"/>
      <c r="G191" s="192"/>
      <c r="H191" s="170"/>
      <c r="I191" s="192"/>
      <c r="J191" s="10"/>
      <c r="K191" s="2"/>
      <c r="L191" s="2"/>
      <c r="M191" s="8"/>
      <c r="N191" s="138"/>
    </row>
    <row r="192" spans="1:15">
      <c r="A192" s="31" t="s">
        <v>5</v>
      </c>
      <c r="B192" s="212" t="s">
        <v>121</v>
      </c>
      <c r="C192" s="12" t="s">
        <v>310</v>
      </c>
      <c r="D192" s="787">
        <v>1</v>
      </c>
      <c r="E192" s="805">
        <v>2.7777777777777779E-3</v>
      </c>
      <c r="F192" s="787">
        <v>1</v>
      </c>
      <c r="G192" s="805">
        <v>2.0833333333333332E-2</v>
      </c>
      <c r="H192" s="787">
        <v>1</v>
      </c>
      <c r="I192" s="805">
        <v>0.81805555555555554</v>
      </c>
      <c r="J192" s="103"/>
      <c r="K192" s="2"/>
      <c r="L192" s="2"/>
      <c r="M192" s="14">
        <f t="shared" ref="M192:M194" si="28">E192+G192+I192</f>
        <v>0.84166666666666667</v>
      </c>
      <c r="N192" s="138"/>
    </row>
    <row r="193" spans="1:32">
      <c r="A193" s="31" t="s">
        <v>6</v>
      </c>
      <c r="B193" s="212" t="s">
        <v>53</v>
      </c>
      <c r="C193" s="12" t="s">
        <v>310</v>
      </c>
      <c r="D193" s="787">
        <v>2</v>
      </c>
      <c r="E193" s="805">
        <v>0.40138888888888885</v>
      </c>
      <c r="F193" s="787">
        <v>1</v>
      </c>
      <c r="G193" s="805">
        <v>2.0833333333333332E-2</v>
      </c>
      <c r="H193" s="787"/>
      <c r="I193" s="805"/>
      <c r="J193" s="10"/>
      <c r="K193" s="2"/>
      <c r="L193" s="2"/>
      <c r="M193" s="14">
        <f t="shared" si="28"/>
        <v>0.42222222222222217</v>
      </c>
      <c r="N193" s="138"/>
    </row>
    <row r="194" spans="1:32">
      <c r="A194" s="31" t="s">
        <v>7</v>
      </c>
      <c r="B194" s="212" t="s">
        <v>55</v>
      </c>
      <c r="C194" s="12" t="s">
        <v>310</v>
      </c>
      <c r="D194" s="787">
        <v>6</v>
      </c>
      <c r="E194" s="805">
        <v>0.62777777777777777</v>
      </c>
      <c r="F194" s="787">
        <v>1</v>
      </c>
      <c r="G194" s="805">
        <v>2.0833333333333332E-2</v>
      </c>
      <c r="H194" s="787"/>
      <c r="I194" s="805"/>
      <c r="J194" s="10"/>
      <c r="K194" s="2"/>
      <c r="L194" s="2"/>
      <c r="M194" s="14">
        <f t="shared" si="28"/>
        <v>0.64861111111111114</v>
      </c>
      <c r="N194" s="138"/>
    </row>
    <row r="195" spans="1:32">
      <c r="A195" s="31"/>
      <c r="B195" s="212"/>
      <c r="C195" s="4"/>
      <c r="D195" s="182"/>
      <c r="E195" s="816"/>
      <c r="F195" s="182"/>
      <c r="G195" s="816"/>
      <c r="H195" s="182"/>
      <c r="I195" s="816"/>
      <c r="J195" s="10"/>
      <c r="K195" s="2"/>
      <c r="L195" s="2"/>
      <c r="M195" s="17"/>
      <c r="N195" s="138"/>
    </row>
    <row r="196" spans="1:32">
      <c r="A196" s="594">
        <v>2</v>
      </c>
      <c r="B196" s="212" t="s">
        <v>3</v>
      </c>
      <c r="C196" s="4" t="s">
        <v>311</v>
      </c>
      <c r="D196" s="170"/>
      <c r="E196" s="192"/>
      <c r="F196" s="206"/>
      <c r="G196" s="817"/>
      <c r="H196" s="170"/>
      <c r="I196" s="192"/>
      <c r="J196" s="10"/>
      <c r="K196" s="2"/>
      <c r="L196" s="2"/>
      <c r="M196" s="17"/>
      <c r="N196" s="138"/>
    </row>
    <row r="197" spans="1:32">
      <c r="A197" s="31"/>
      <c r="B197" s="271"/>
      <c r="C197" s="4"/>
      <c r="D197" s="170"/>
      <c r="E197" s="192"/>
      <c r="F197" s="172"/>
      <c r="G197" s="818"/>
      <c r="H197" s="170"/>
      <c r="I197" s="192"/>
      <c r="J197" s="10"/>
      <c r="K197" s="2"/>
      <c r="L197" s="2"/>
      <c r="M197" s="8"/>
      <c r="N197" s="138"/>
    </row>
    <row r="198" spans="1:32">
      <c r="A198" s="594">
        <v>3</v>
      </c>
      <c r="B198" s="212" t="s">
        <v>11</v>
      </c>
      <c r="C198" s="4" t="s">
        <v>312</v>
      </c>
      <c r="D198" s="170"/>
      <c r="E198" s="192"/>
      <c r="F198" s="172"/>
      <c r="G198" s="818"/>
      <c r="H198" s="170"/>
      <c r="I198" s="192"/>
      <c r="J198" s="10"/>
      <c r="K198" s="2"/>
      <c r="L198" s="2"/>
      <c r="M198" s="8"/>
      <c r="N198" s="138"/>
      <c r="O198" s="17"/>
    </row>
    <row r="199" spans="1:32" s="828" customFormat="1">
      <c r="A199" s="820"/>
      <c r="B199" s="821" t="s">
        <v>319</v>
      </c>
      <c r="C199" s="195" t="s">
        <v>312</v>
      </c>
      <c r="D199" s="822"/>
      <c r="E199" s="822"/>
      <c r="F199" s="823"/>
      <c r="G199" s="253"/>
      <c r="H199" s="822"/>
      <c r="I199" s="822"/>
      <c r="J199" s="824"/>
      <c r="K199" s="825"/>
      <c r="L199" s="825"/>
      <c r="M199" s="825"/>
      <c r="N199" s="826"/>
      <c r="O199" s="827"/>
      <c r="P199" s="770"/>
      <c r="Q199" s="770"/>
      <c r="R199" s="770"/>
      <c r="S199" s="770"/>
      <c r="T199" s="770"/>
      <c r="U199" s="770"/>
      <c r="V199" s="770"/>
      <c r="W199" s="770"/>
      <c r="X199" s="770"/>
      <c r="Y199" s="770"/>
      <c r="Z199" s="770"/>
      <c r="AA199" s="770"/>
      <c r="AB199" s="770"/>
      <c r="AC199" s="770"/>
      <c r="AD199" s="770"/>
      <c r="AE199" s="770"/>
      <c r="AF199" s="770"/>
    </row>
    <row r="200" spans="1:32" s="819" customFormat="1" ht="14.25">
      <c r="A200" s="829"/>
      <c r="B200" s="830"/>
      <c r="C200" s="4"/>
      <c r="F200" s="150"/>
      <c r="G200" s="150"/>
      <c r="J200" s="831"/>
      <c r="K200" s="831"/>
      <c r="L200" s="831"/>
      <c r="M200" s="831"/>
      <c r="N200" s="831"/>
      <c r="O200" s="99"/>
    </row>
    <row r="201" spans="1:32" s="8" customFormat="1">
      <c r="A201" s="31"/>
      <c r="B201" s="832"/>
      <c r="C201" s="833"/>
      <c r="D201" s="84"/>
      <c r="E201" s="84">
        <f>SUM(E5:E200)</f>
        <v>25.979166666666668</v>
      </c>
      <c r="F201" s="84"/>
      <c r="G201" s="84">
        <f>SUM(G5:G200)</f>
        <v>10.756944444444445</v>
      </c>
      <c r="H201" s="84"/>
      <c r="I201" s="84">
        <f>SUM(I5:I200)</f>
        <v>13.203969907407409</v>
      </c>
      <c r="J201" s="2"/>
      <c r="K201" s="99"/>
      <c r="L201" s="2"/>
      <c r="M201" s="17"/>
      <c r="O201" s="99"/>
    </row>
    <row r="202" spans="1:32" s="8" customFormat="1">
      <c r="A202" s="594"/>
      <c r="B202" s="212"/>
      <c r="C202" s="4"/>
      <c r="D202" s="95"/>
      <c r="E202" s="95"/>
      <c r="F202" s="95"/>
      <c r="G202" s="95"/>
      <c r="H202" s="95"/>
      <c r="I202" s="95"/>
      <c r="J202" s="2"/>
      <c r="K202" s="2"/>
      <c r="L202" s="2"/>
    </row>
    <row r="203" spans="1:32" s="8" customFormat="1">
      <c r="A203" s="31"/>
      <c r="B203" s="275"/>
      <c r="C203" s="32"/>
      <c r="D203" s="18"/>
      <c r="E203" s="834"/>
      <c r="F203" s="95">
        <f>E201+G201+I201</f>
        <v>49.940081018518526</v>
      </c>
      <c r="G203" s="87"/>
      <c r="H203" s="18"/>
      <c r="I203" s="834"/>
      <c r="J203" s="2"/>
      <c r="K203" s="95">
        <f>SUM(K5:K202)</f>
        <v>0</v>
      </c>
      <c r="L203" s="95">
        <f>SUM(L5:L202)</f>
        <v>3.6569444444444446</v>
      </c>
      <c r="M203" s="95">
        <f>SUM(M5:M202)</f>
        <v>13.922916666666667</v>
      </c>
      <c r="N203" s="95">
        <f>SUM(N5:N202)</f>
        <v>0</v>
      </c>
      <c r="O203" s="95">
        <f>SUM(O5:O202)</f>
        <v>32.360219907407412</v>
      </c>
      <c r="P203" s="113">
        <f>K203+L203+M203+N203+O203</f>
        <v>49.940081018518526</v>
      </c>
    </row>
    <row r="204" spans="1:32" s="8" customFormat="1">
      <c r="A204" s="31"/>
      <c r="B204" s="275"/>
      <c r="C204" s="32"/>
      <c r="D204" s="3"/>
      <c r="E204" s="15"/>
      <c r="F204" s="3"/>
      <c r="G204" s="15"/>
      <c r="H204" s="3"/>
      <c r="I204" s="15"/>
      <c r="J204" s="2"/>
      <c r="K204" s="2"/>
      <c r="L204" s="2"/>
      <c r="O204" s="17"/>
    </row>
    <row r="205" spans="1:32" s="204" customFormat="1">
      <c r="A205" s="327"/>
      <c r="B205" s="421"/>
      <c r="C205" s="422"/>
      <c r="D205" s="423"/>
      <c r="E205" s="424"/>
      <c r="F205" s="423"/>
      <c r="G205" s="424"/>
      <c r="H205" s="423"/>
      <c r="I205" s="424"/>
      <c r="J205" s="835" t="s">
        <v>88</v>
      </c>
      <c r="K205" s="426"/>
      <c r="L205" s="426"/>
      <c r="M205" s="426"/>
      <c r="N205" s="427"/>
      <c r="O205" s="426"/>
    </row>
    <row r="206" spans="1:32" s="204" customFormat="1">
      <c r="A206" s="327"/>
      <c r="B206" s="421"/>
      <c r="C206" s="422"/>
      <c r="D206" s="423"/>
      <c r="E206" s="424"/>
      <c r="F206" s="428"/>
      <c r="G206" s="424"/>
      <c r="H206" s="423"/>
      <c r="I206" s="424"/>
      <c r="J206" s="65"/>
      <c r="K206" s="425"/>
      <c r="L206" s="425"/>
      <c r="M206" s="427"/>
      <c r="O206" s="427"/>
    </row>
    <row r="207" spans="1:32">
      <c r="D207" s="20"/>
      <c r="O207" s="36"/>
    </row>
    <row r="208" spans="1:32">
      <c r="O208" s="36"/>
    </row>
    <row r="209" spans="2:15">
      <c r="B209" s="277"/>
      <c r="C209" s="41"/>
      <c r="O209" s="36"/>
    </row>
    <row r="210" spans="2:15">
      <c r="B210" s="277"/>
      <c r="C210" s="41"/>
      <c r="O210" s="36"/>
    </row>
    <row r="211" spans="2:15">
      <c r="B211" s="277"/>
      <c r="C211" s="41"/>
      <c r="O211" s="36"/>
    </row>
    <row r="212" spans="2:15">
      <c r="E212" s="105"/>
      <c r="F212" s="106"/>
      <c r="G212" s="106"/>
      <c r="H212" s="105"/>
      <c r="I212" s="105"/>
      <c r="O212" s="36"/>
    </row>
    <row r="213" spans="2:15">
      <c r="B213" s="278"/>
      <c r="C213" s="42"/>
      <c r="D213" s="105"/>
      <c r="E213" s="40"/>
      <c r="F213" s="107"/>
      <c r="G213" s="107"/>
      <c r="H213" s="107"/>
      <c r="I213" s="108"/>
      <c r="O213" s="36"/>
    </row>
    <row r="214" spans="2:15">
      <c r="B214" s="278"/>
      <c r="C214" s="42"/>
      <c r="D214" s="40"/>
      <c r="O214" s="36"/>
    </row>
    <row r="215" spans="2:15">
      <c r="O215" s="36"/>
    </row>
    <row r="216" spans="2:15">
      <c r="O216" s="36"/>
    </row>
    <row r="217" spans="2:15">
      <c r="O217" s="36"/>
    </row>
    <row r="218" spans="2:15">
      <c r="O218" s="36"/>
    </row>
    <row r="219" spans="2:15">
      <c r="O219" s="36"/>
    </row>
    <row r="220" spans="2:15">
      <c r="O220" s="36"/>
    </row>
    <row r="221" spans="2:15">
      <c r="O221" s="36"/>
    </row>
    <row r="222" spans="2:15">
      <c r="O222" s="36"/>
    </row>
    <row r="223" spans="2:15">
      <c r="O223" s="36"/>
    </row>
    <row r="224" spans="2:15">
      <c r="O224" s="36"/>
    </row>
    <row r="225" spans="15:15">
      <c r="O225" s="36"/>
    </row>
    <row r="226" spans="15:15">
      <c r="O226" s="36"/>
    </row>
    <row r="227" spans="15:15">
      <c r="O227" s="36"/>
    </row>
    <row r="228" spans="15:15">
      <c r="O228" s="36"/>
    </row>
    <row r="229" spans="15:15">
      <c r="O229" s="36"/>
    </row>
    <row r="230" spans="15:15">
      <c r="O230" s="36"/>
    </row>
    <row r="231" spans="15:15">
      <c r="O231" s="36"/>
    </row>
    <row r="232" spans="15:15">
      <c r="O232" s="36"/>
    </row>
    <row r="233" spans="15:15">
      <c r="O233" s="36"/>
    </row>
    <row r="234" spans="15:15">
      <c r="O234" s="36"/>
    </row>
    <row r="235" spans="15:15">
      <c r="O235" s="36"/>
    </row>
    <row r="236" spans="15:15">
      <c r="O236" s="36"/>
    </row>
    <row r="237" spans="15:15">
      <c r="O237" s="36"/>
    </row>
    <row r="238" spans="15:15">
      <c r="O238" s="36"/>
    </row>
    <row r="239" spans="15:15">
      <c r="O239" s="36"/>
    </row>
    <row r="240" spans="15:15">
      <c r="O240" s="36"/>
    </row>
    <row r="241" spans="15:15">
      <c r="O241" s="36"/>
    </row>
    <row r="242" spans="15:15">
      <c r="O242" s="36"/>
    </row>
    <row r="243" spans="15:15">
      <c r="O243" s="36"/>
    </row>
    <row r="244" spans="15:15">
      <c r="O244" s="36"/>
    </row>
    <row r="245" spans="15:15">
      <c r="O245" s="36"/>
    </row>
    <row r="246" spans="15:15">
      <c r="O246" s="36"/>
    </row>
    <row r="247" spans="15:15">
      <c r="O247" s="36"/>
    </row>
    <row r="248" spans="15:15">
      <c r="O248" s="36"/>
    </row>
    <row r="249" spans="15:15">
      <c r="O249" s="36"/>
    </row>
    <row r="250" spans="15:15">
      <c r="O250" s="36"/>
    </row>
    <row r="251" spans="15:15">
      <c r="O251" s="36"/>
    </row>
    <row r="252" spans="15:15">
      <c r="O252" s="36"/>
    </row>
    <row r="253" spans="15:15">
      <c r="O253" s="36"/>
    </row>
    <row r="254" spans="15:15">
      <c r="O254" s="36"/>
    </row>
    <row r="255" spans="15:15">
      <c r="O255" s="36"/>
    </row>
    <row r="256" spans="15:15">
      <c r="O256" s="36"/>
    </row>
    <row r="257" spans="15:15">
      <c r="O257" s="36"/>
    </row>
    <row r="258" spans="15:15">
      <c r="O258" s="36"/>
    </row>
    <row r="259" spans="15:15">
      <c r="O259" s="36"/>
    </row>
    <row r="260" spans="15:15">
      <c r="O260" s="36"/>
    </row>
    <row r="261" spans="15:15">
      <c r="O261" s="36"/>
    </row>
    <row r="262" spans="15:15">
      <c r="O262" s="36"/>
    </row>
    <row r="263" spans="15:15">
      <c r="O263" s="36"/>
    </row>
    <row r="264" spans="15:15">
      <c r="O264" s="36"/>
    </row>
    <row r="265" spans="15:15">
      <c r="O265" s="36"/>
    </row>
    <row r="266" spans="15:15">
      <c r="O266" s="36"/>
    </row>
    <row r="267" spans="15:15">
      <c r="O267" s="36"/>
    </row>
    <row r="268" spans="15:15">
      <c r="O268" s="36"/>
    </row>
    <row r="269" spans="15:15">
      <c r="O269" s="36"/>
    </row>
    <row r="270" spans="15:15">
      <c r="O270" s="36"/>
    </row>
    <row r="271" spans="15:15">
      <c r="O271" s="36"/>
    </row>
    <row r="272" spans="15:15">
      <c r="O272" s="36"/>
    </row>
    <row r="273" spans="15:15">
      <c r="O273" s="36"/>
    </row>
    <row r="274" spans="15:15">
      <c r="O274" s="36"/>
    </row>
    <row r="275" spans="15:15">
      <c r="O275" s="36"/>
    </row>
    <row r="276" spans="15:15">
      <c r="O276" s="36"/>
    </row>
    <row r="277" spans="15:15">
      <c r="O277" s="36"/>
    </row>
    <row r="278" spans="15:15">
      <c r="O278" s="36"/>
    </row>
    <row r="279" spans="15:15">
      <c r="O279" s="36"/>
    </row>
    <row r="280" spans="15:15">
      <c r="O280" s="36"/>
    </row>
    <row r="281" spans="15:15">
      <c r="O281" s="36"/>
    </row>
    <row r="282" spans="15:15">
      <c r="O282" s="36"/>
    </row>
    <row r="283" spans="15:15">
      <c r="O283" s="36"/>
    </row>
    <row r="284" spans="15:15">
      <c r="O284" s="36"/>
    </row>
    <row r="285" spans="15:15">
      <c r="O285" s="36"/>
    </row>
    <row r="286" spans="15:15">
      <c r="O286" s="36"/>
    </row>
    <row r="287" spans="15:15">
      <c r="O287" s="36"/>
    </row>
    <row r="288" spans="15:15">
      <c r="O288" s="36"/>
    </row>
    <row r="289" spans="15:15">
      <c r="O289" s="36"/>
    </row>
    <row r="290" spans="15:15">
      <c r="O290" s="36"/>
    </row>
    <row r="291" spans="15:15">
      <c r="O291" s="36"/>
    </row>
    <row r="292" spans="15:15">
      <c r="O292" s="36"/>
    </row>
    <row r="293" spans="15:15">
      <c r="O293" s="36"/>
    </row>
    <row r="294" spans="15:15">
      <c r="O294" s="36"/>
    </row>
    <row r="295" spans="15:15">
      <c r="O295" s="36"/>
    </row>
    <row r="296" spans="15:15">
      <c r="O296" s="36"/>
    </row>
    <row r="297" spans="15:15">
      <c r="O297" s="36"/>
    </row>
    <row r="298" spans="15:15">
      <c r="O298" s="36"/>
    </row>
    <row r="299" spans="15:15">
      <c r="O299" s="36"/>
    </row>
    <row r="300" spans="15:15">
      <c r="O300" s="36"/>
    </row>
    <row r="301" spans="15:15">
      <c r="O301" s="36"/>
    </row>
    <row r="302" spans="15:15">
      <c r="O302" s="36"/>
    </row>
    <row r="303" spans="15:15">
      <c r="O303" s="36"/>
    </row>
    <row r="304" spans="15:15">
      <c r="O304" s="36"/>
    </row>
    <row r="305" spans="15:15">
      <c r="O305" s="36"/>
    </row>
    <row r="306" spans="15:15">
      <c r="O306" s="36"/>
    </row>
    <row r="307" spans="15:15">
      <c r="O307" s="36"/>
    </row>
    <row r="308" spans="15:15">
      <c r="O308" s="36"/>
    </row>
    <row r="309" spans="15:15">
      <c r="O309" s="36"/>
    </row>
    <row r="310" spans="15:15">
      <c r="O310" s="36"/>
    </row>
    <row r="311" spans="15:15">
      <c r="O311" s="36"/>
    </row>
    <row r="312" spans="15:15">
      <c r="O312" s="36"/>
    </row>
    <row r="313" spans="15:15">
      <c r="O313" s="36"/>
    </row>
    <row r="314" spans="15:15">
      <c r="O314" s="36"/>
    </row>
    <row r="315" spans="15:15">
      <c r="O315" s="36"/>
    </row>
    <row r="316" spans="15:15">
      <c r="O316" s="36"/>
    </row>
    <row r="317" spans="15:15">
      <c r="O317" s="36"/>
    </row>
    <row r="318" spans="15:15">
      <c r="O318" s="36"/>
    </row>
    <row r="319" spans="15:15">
      <c r="O319" s="36"/>
    </row>
    <row r="320" spans="15:15">
      <c r="O320" s="36"/>
    </row>
    <row r="321" spans="15:15">
      <c r="O321" s="36"/>
    </row>
    <row r="322" spans="15:15">
      <c r="O322" s="36"/>
    </row>
    <row r="323" spans="15:15">
      <c r="O323" s="36"/>
    </row>
    <row r="324" spans="15:15">
      <c r="O324" s="36"/>
    </row>
    <row r="325" spans="15:15">
      <c r="O325" s="36"/>
    </row>
    <row r="326" spans="15:15">
      <c r="O326" s="36"/>
    </row>
    <row r="327" spans="15:15">
      <c r="O327" s="36"/>
    </row>
    <row r="328" spans="15:15">
      <c r="O328" s="36"/>
    </row>
    <row r="329" spans="15:15">
      <c r="O329" s="36"/>
    </row>
    <row r="330" spans="15:15">
      <c r="O330" s="36"/>
    </row>
    <row r="331" spans="15:15">
      <c r="O331" s="36"/>
    </row>
    <row r="332" spans="15:15">
      <c r="O332" s="36"/>
    </row>
    <row r="333" spans="15:15">
      <c r="O333" s="36"/>
    </row>
    <row r="334" spans="15:15">
      <c r="O334" s="36"/>
    </row>
    <row r="335" spans="15:15">
      <c r="O335" s="36"/>
    </row>
    <row r="336" spans="15:15">
      <c r="O336" s="36"/>
    </row>
    <row r="337" spans="15:15">
      <c r="O337" s="36"/>
    </row>
    <row r="338" spans="15:15">
      <c r="O338" s="36"/>
    </row>
    <row r="339" spans="15:15">
      <c r="O339" s="36"/>
    </row>
    <row r="340" spans="15:15">
      <c r="O340" s="36"/>
    </row>
    <row r="341" spans="15:15">
      <c r="O341" s="36"/>
    </row>
    <row r="342" spans="15:15">
      <c r="O342" s="36"/>
    </row>
    <row r="343" spans="15:15">
      <c r="O343" s="36"/>
    </row>
    <row r="344" spans="15:15">
      <c r="O344" s="36"/>
    </row>
    <row r="345" spans="15:15">
      <c r="O345" s="36"/>
    </row>
    <row r="346" spans="15:15">
      <c r="O346" s="36"/>
    </row>
    <row r="347" spans="15:15">
      <c r="O347" s="36"/>
    </row>
    <row r="348" spans="15:15">
      <c r="O348" s="36"/>
    </row>
    <row r="349" spans="15:15">
      <c r="O349" s="36"/>
    </row>
    <row r="350" spans="15:15">
      <c r="O350" s="36"/>
    </row>
    <row r="351" spans="15:15">
      <c r="O351" s="36"/>
    </row>
    <row r="352" spans="15:15">
      <c r="O352" s="36"/>
    </row>
    <row r="353" spans="15:15">
      <c r="O353" s="36"/>
    </row>
    <row r="354" spans="15:15">
      <c r="O354" s="36"/>
    </row>
    <row r="355" spans="15:15">
      <c r="O355" s="36"/>
    </row>
    <row r="356" spans="15:15">
      <c r="O356" s="36"/>
    </row>
    <row r="357" spans="15:15">
      <c r="O357" s="36"/>
    </row>
    <row r="358" spans="15:15">
      <c r="O358" s="36"/>
    </row>
    <row r="359" spans="15:15">
      <c r="O359" s="36"/>
    </row>
    <row r="360" spans="15:15">
      <c r="O360" s="36"/>
    </row>
    <row r="361" spans="15:15">
      <c r="O361" s="36"/>
    </row>
    <row r="362" spans="15:15">
      <c r="O362" s="36"/>
    </row>
    <row r="363" spans="15:15">
      <c r="O363" s="36"/>
    </row>
    <row r="364" spans="15:15">
      <c r="O364" s="36"/>
    </row>
    <row r="365" spans="15:15">
      <c r="O365" s="36"/>
    </row>
    <row r="366" spans="15:15">
      <c r="O366" s="36"/>
    </row>
    <row r="367" spans="15:15">
      <c r="O367" s="36"/>
    </row>
    <row r="368" spans="15:15">
      <c r="O368" s="36"/>
    </row>
    <row r="369" spans="15:15">
      <c r="O369" s="36"/>
    </row>
    <row r="370" spans="15:15">
      <c r="O370" s="36"/>
    </row>
    <row r="371" spans="15:15">
      <c r="O371" s="36"/>
    </row>
    <row r="372" spans="15:15">
      <c r="O372" s="36"/>
    </row>
    <row r="373" spans="15:15">
      <c r="O373" s="36"/>
    </row>
    <row r="374" spans="15:15">
      <c r="O374" s="36"/>
    </row>
    <row r="375" spans="15:15">
      <c r="O375" s="36"/>
    </row>
    <row r="376" spans="15:15">
      <c r="O376" s="36"/>
    </row>
    <row r="377" spans="15:15">
      <c r="O377" s="36"/>
    </row>
    <row r="378" spans="15:15">
      <c r="O378" s="36"/>
    </row>
    <row r="379" spans="15:15">
      <c r="O379" s="36"/>
    </row>
    <row r="380" spans="15:15">
      <c r="O380" s="36"/>
    </row>
    <row r="381" spans="15:15">
      <c r="O381" s="36"/>
    </row>
    <row r="382" spans="15:15">
      <c r="O382" s="36"/>
    </row>
    <row r="383" spans="15:15">
      <c r="O383" s="36"/>
    </row>
    <row r="384" spans="15:15">
      <c r="O384" s="36"/>
    </row>
    <row r="385" spans="15:15">
      <c r="O385" s="36"/>
    </row>
    <row r="386" spans="15:15">
      <c r="O386" s="36"/>
    </row>
    <row r="387" spans="15:15">
      <c r="O387" s="36"/>
    </row>
    <row r="388" spans="15:15">
      <c r="O388" s="36"/>
    </row>
    <row r="389" spans="15:15">
      <c r="O389" s="36"/>
    </row>
    <row r="390" spans="15:15">
      <c r="O390" s="36"/>
    </row>
    <row r="391" spans="15:15">
      <c r="O391" s="36"/>
    </row>
    <row r="392" spans="15:15">
      <c r="O392" s="36"/>
    </row>
    <row r="393" spans="15:15">
      <c r="O393" s="36"/>
    </row>
    <row r="394" spans="15:15">
      <c r="O394" s="36"/>
    </row>
    <row r="395" spans="15:15">
      <c r="O395" s="36"/>
    </row>
    <row r="396" spans="15:15">
      <c r="O396" s="36"/>
    </row>
    <row r="397" spans="15:15">
      <c r="O397" s="36"/>
    </row>
    <row r="398" spans="15:15">
      <c r="O398" s="36"/>
    </row>
    <row r="399" spans="15:15">
      <c r="O399" s="36"/>
    </row>
    <row r="400" spans="15:15">
      <c r="O400" s="36"/>
    </row>
    <row r="401" spans="15:15">
      <c r="O401" s="36"/>
    </row>
    <row r="402" spans="15:15">
      <c r="O402" s="36"/>
    </row>
    <row r="403" spans="15:15">
      <c r="O403" s="36"/>
    </row>
    <row r="404" spans="15:15">
      <c r="O404" s="36"/>
    </row>
    <row r="405" spans="15:15">
      <c r="O405" s="36"/>
    </row>
    <row r="406" spans="15:15">
      <c r="O406" s="36"/>
    </row>
    <row r="407" spans="15:15">
      <c r="O407" s="36"/>
    </row>
    <row r="408" spans="15:15">
      <c r="O408" s="36"/>
    </row>
    <row r="409" spans="15:15">
      <c r="O409" s="36"/>
    </row>
    <row r="410" spans="15:15">
      <c r="O410" s="36"/>
    </row>
    <row r="411" spans="15:15">
      <c r="O411" s="36"/>
    </row>
    <row r="412" spans="15:15">
      <c r="O412" s="36"/>
    </row>
    <row r="413" spans="15:15">
      <c r="O413" s="36"/>
    </row>
    <row r="414" spans="15:15">
      <c r="O414" s="36"/>
    </row>
    <row r="415" spans="15:15">
      <c r="O415" s="36"/>
    </row>
    <row r="416" spans="15:15">
      <c r="O416" s="36"/>
    </row>
    <row r="417" spans="15:15">
      <c r="O417" s="36"/>
    </row>
    <row r="418" spans="15:15">
      <c r="O418" s="36"/>
    </row>
    <row r="419" spans="15:15">
      <c r="O419" s="36"/>
    </row>
    <row r="420" spans="15:15">
      <c r="O420" s="36"/>
    </row>
    <row r="421" spans="15:15">
      <c r="O421" s="36"/>
    </row>
    <row r="422" spans="15:15">
      <c r="O422" s="36"/>
    </row>
    <row r="423" spans="15:15">
      <c r="O423" s="36"/>
    </row>
    <row r="424" spans="15:15">
      <c r="O424" s="36"/>
    </row>
    <row r="425" spans="15:15">
      <c r="O425" s="36"/>
    </row>
    <row r="426" spans="15:15">
      <c r="O426" s="36"/>
    </row>
    <row r="427" spans="15:15">
      <c r="O427" s="36"/>
    </row>
    <row r="428" spans="15:15">
      <c r="O428" s="36"/>
    </row>
    <row r="429" spans="15:15">
      <c r="O429" s="36"/>
    </row>
    <row r="430" spans="15:15">
      <c r="O430" s="36"/>
    </row>
    <row r="431" spans="15:15">
      <c r="O431" s="36"/>
    </row>
    <row r="432" spans="15:15">
      <c r="O432" s="36"/>
    </row>
    <row r="433" spans="15:15">
      <c r="O433" s="36"/>
    </row>
    <row r="434" spans="15:15">
      <c r="O434" s="36"/>
    </row>
    <row r="435" spans="15:15">
      <c r="O435" s="36"/>
    </row>
    <row r="436" spans="15:15">
      <c r="O436" s="36"/>
    </row>
    <row r="437" spans="15:15">
      <c r="O437" s="36"/>
    </row>
    <row r="438" spans="15:15">
      <c r="O438" s="36"/>
    </row>
    <row r="439" spans="15:15">
      <c r="O439" s="36"/>
    </row>
    <row r="440" spans="15:15">
      <c r="O440" s="36"/>
    </row>
    <row r="441" spans="15:15">
      <c r="O441" s="36"/>
    </row>
    <row r="442" spans="15:15">
      <c r="O442" s="36"/>
    </row>
    <row r="443" spans="15:15">
      <c r="O443" s="36"/>
    </row>
    <row r="444" spans="15:15">
      <c r="O444" s="36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11811023622047245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04"/>
  <sheetViews>
    <sheetView zoomScale="80" zoomScaleNormal="80" workbookViewId="0">
      <pane ySplit="3" topLeftCell="A295" activePane="bottomLeft" state="frozen"/>
      <selection activeCell="F189" sqref="F189"/>
      <selection pane="bottomLeft" activeCell="G311" sqref="G311"/>
    </sheetView>
  </sheetViews>
  <sheetFormatPr defaultColWidth="9.140625" defaultRowHeight="12.75"/>
  <cols>
    <col min="1" max="1" width="6.42578125" style="37" customWidth="1"/>
    <col min="2" max="2" width="43" style="335" bestFit="1" customWidth="1"/>
    <col min="3" max="3" width="10.42578125" style="21" customWidth="1"/>
    <col min="4" max="4" width="10.7109375" style="22" bestFit="1" customWidth="1"/>
    <col min="5" max="5" width="15.7109375" style="23" customWidth="1"/>
    <col min="6" max="6" width="12" style="22" bestFit="1" customWidth="1"/>
    <col min="7" max="7" width="15.7109375" style="23" customWidth="1"/>
    <col min="8" max="8" width="10.7109375" style="22" bestFit="1" customWidth="1"/>
    <col min="9" max="9" width="15.7109375" style="23" customWidth="1"/>
    <col min="10" max="10" width="20.140625" style="22" customWidth="1"/>
    <col min="11" max="11" width="14" style="22" customWidth="1"/>
    <col min="12" max="12" width="13.140625" style="22" customWidth="1"/>
    <col min="13" max="13" width="12.28515625" style="36" customWidth="1"/>
    <col min="14" max="14" width="9.28515625" style="36" bestFit="1" customWidth="1"/>
    <col min="15" max="15" width="12.7109375" style="36" customWidth="1"/>
    <col min="16" max="16" width="12" style="36" bestFit="1" customWidth="1"/>
    <col min="17" max="16384" width="9.140625" style="36"/>
  </cols>
  <sheetData>
    <row r="1" spans="1:17">
      <c r="A1" s="862" t="s">
        <v>49</v>
      </c>
      <c r="B1" s="862"/>
      <c r="C1" s="174"/>
      <c r="D1" s="870" t="s">
        <v>51</v>
      </c>
      <c r="E1" s="871"/>
      <c r="F1" s="871"/>
      <c r="G1" s="871"/>
      <c r="H1" s="872"/>
      <c r="I1" s="54" t="s">
        <v>50</v>
      </c>
      <c r="J1" s="55"/>
      <c r="K1" s="55"/>
      <c r="L1" s="55"/>
      <c r="M1" s="8"/>
      <c r="N1" s="8"/>
      <c r="O1" s="8"/>
      <c r="P1" s="8"/>
      <c r="Q1" s="8"/>
    </row>
    <row r="2" spans="1:17" s="46" customFormat="1" ht="46.15" customHeight="1">
      <c r="A2" s="873" t="s">
        <v>0</v>
      </c>
      <c r="B2" s="874" t="s">
        <v>548</v>
      </c>
      <c r="C2" s="178" t="s">
        <v>309</v>
      </c>
      <c r="D2" s="866" t="s">
        <v>744</v>
      </c>
      <c r="E2" s="866"/>
      <c r="F2" s="866" t="s">
        <v>745</v>
      </c>
      <c r="G2" s="866"/>
      <c r="H2" s="866" t="s">
        <v>746</v>
      </c>
      <c r="I2" s="866"/>
      <c r="J2" s="867" t="s">
        <v>86</v>
      </c>
      <c r="K2" s="867" t="s">
        <v>87</v>
      </c>
      <c r="L2" s="867" t="s">
        <v>92</v>
      </c>
      <c r="M2" s="873" t="s">
        <v>38</v>
      </c>
      <c r="N2" s="873" t="s">
        <v>3</v>
      </c>
      <c r="O2" s="869" t="s">
        <v>4</v>
      </c>
      <c r="P2" s="177"/>
      <c r="Q2" s="177"/>
    </row>
    <row r="3" spans="1:17" s="39" customFormat="1" ht="38.25">
      <c r="A3" s="873"/>
      <c r="B3" s="874"/>
      <c r="C3" s="177"/>
      <c r="D3" s="176" t="s">
        <v>1</v>
      </c>
      <c r="E3" s="44" t="s">
        <v>2</v>
      </c>
      <c r="F3" s="176" t="s">
        <v>1</v>
      </c>
      <c r="G3" s="44" t="s">
        <v>2</v>
      </c>
      <c r="H3" s="176" t="s">
        <v>1</v>
      </c>
      <c r="I3" s="44" t="s">
        <v>2</v>
      </c>
      <c r="J3" s="867"/>
      <c r="K3" s="867"/>
      <c r="L3" s="867"/>
      <c r="M3" s="873"/>
      <c r="N3" s="873"/>
      <c r="O3" s="869"/>
      <c r="P3" s="19"/>
      <c r="Q3" s="19"/>
    </row>
    <row r="4" spans="1:17">
      <c r="A4" s="315"/>
      <c r="B4" s="316"/>
      <c r="C4" s="315"/>
      <c r="D4" s="158"/>
      <c r="E4" s="13"/>
      <c r="F4" s="158"/>
      <c r="G4" s="13"/>
      <c r="H4" s="158"/>
      <c r="I4" s="13"/>
      <c r="J4" s="158"/>
      <c r="K4" s="158"/>
      <c r="L4" s="158"/>
      <c r="M4" s="8"/>
      <c r="N4" s="8"/>
      <c r="O4" s="8"/>
      <c r="P4" s="8"/>
      <c r="Q4" s="8"/>
    </row>
    <row r="5" spans="1:17">
      <c r="A5" s="31"/>
      <c r="B5" s="274" t="s">
        <v>492</v>
      </c>
      <c r="C5" s="1"/>
      <c r="D5" s="2"/>
      <c r="E5" s="14"/>
      <c r="F5" s="255"/>
      <c r="G5" s="111"/>
      <c r="H5" s="2"/>
      <c r="I5" s="14"/>
      <c r="J5" s="2"/>
      <c r="K5" s="2"/>
      <c r="L5" s="2"/>
      <c r="M5" s="8"/>
      <c r="N5" s="8"/>
      <c r="O5" s="8"/>
      <c r="P5" s="8"/>
      <c r="Q5" s="8"/>
    </row>
    <row r="6" spans="1:17" ht="6" customHeight="1">
      <c r="A6" s="31"/>
      <c r="B6" s="274"/>
      <c r="C6" s="1"/>
      <c r="D6" s="2"/>
      <c r="E6" s="14"/>
      <c r="F6" s="255"/>
      <c r="G6" s="111"/>
      <c r="H6" s="2"/>
      <c r="I6" s="14"/>
      <c r="J6" s="2"/>
      <c r="K6" s="2"/>
      <c r="L6" s="2"/>
      <c r="M6" s="8"/>
      <c r="N6" s="8"/>
      <c r="O6" s="8"/>
      <c r="P6" s="8"/>
      <c r="Q6" s="8"/>
    </row>
    <row r="7" spans="1:17">
      <c r="A7" s="315">
        <v>1</v>
      </c>
      <c r="B7" s="271" t="s">
        <v>48</v>
      </c>
      <c r="C7" s="12" t="s">
        <v>310</v>
      </c>
      <c r="D7" s="150"/>
      <c r="E7" s="336"/>
      <c r="F7" s="150"/>
      <c r="G7" s="336"/>
      <c r="H7" s="150"/>
      <c r="I7" s="336"/>
      <c r="J7" s="2"/>
      <c r="K7" s="14"/>
      <c r="L7" s="14"/>
      <c r="M7" s="14"/>
      <c r="N7" s="17"/>
      <c r="O7" s="17"/>
      <c r="P7" s="8"/>
      <c r="Q7" s="8"/>
    </row>
    <row r="8" spans="1:17">
      <c r="A8" s="31" t="s">
        <v>5</v>
      </c>
      <c r="B8" s="271" t="s">
        <v>52</v>
      </c>
      <c r="C8" s="12" t="s">
        <v>310</v>
      </c>
      <c r="D8" s="337">
        <v>1</v>
      </c>
      <c r="E8" s="338">
        <v>5.4166666666666669E-2</v>
      </c>
      <c r="F8" s="337">
        <v>5</v>
      </c>
      <c r="G8" s="338">
        <v>0.84722222222222221</v>
      </c>
      <c r="H8" s="337">
        <v>2</v>
      </c>
      <c r="I8" s="338">
        <v>4.3055555555555562E-2</v>
      </c>
      <c r="J8" s="2"/>
      <c r="K8" s="14"/>
      <c r="L8" s="14"/>
      <c r="M8" s="14">
        <f t="shared" ref="M8:M10" si="0">I8+G8+E8</f>
        <v>0.94444444444444442</v>
      </c>
      <c r="N8" s="17"/>
      <c r="O8" s="17"/>
      <c r="P8" s="8"/>
      <c r="Q8" s="8"/>
    </row>
    <row r="9" spans="1:17">
      <c r="A9" s="31" t="s">
        <v>6</v>
      </c>
      <c r="B9" s="271" t="s">
        <v>47</v>
      </c>
      <c r="C9" s="12" t="s">
        <v>310</v>
      </c>
      <c r="D9" s="337">
        <v>7</v>
      </c>
      <c r="E9" s="338">
        <v>0.10555555555555556</v>
      </c>
      <c r="F9" s="337">
        <v>3</v>
      </c>
      <c r="G9" s="338">
        <v>7.4305555555555555E-2</v>
      </c>
      <c r="H9" s="337">
        <v>7</v>
      </c>
      <c r="I9" s="338">
        <v>8.9583333333333334E-2</v>
      </c>
      <c r="J9" s="2"/>
      <c r="K9" s="14"/>
      <c r="L9" s="14"/>
      <c r="M9" s="14">
        <f t="shared" si="0"/>
        <v>0.26944444444444443</v>
      </c>
      <c r="N9" s="17"/>
      <c r="O9" s="17"/>
      <c r="P9" s="8"/>
      <c r="Q9" s="8"/>
    </row>
    <row r="10" spans="1:17">
      <c r="A10" s="31" t="s">
        <v>7</v>
      </c>
      <c r="B10" s="271" t="s">
        <v>55</v>
      </c>
      <c r="C10" s="12" t="s">
        <v>310</v>
      </c>
      <c r="D10" s="337">
        <v>1</v>
      </c>
      <c r="E10" s="338">
        <v>5.1388888888888894E-2</v>
      </c>
      <c r="F10" s="337">
        <v>1</v>
      </c>
      <c r="G10" s="338">
        <v>0.28263888888888888</v>
      </c>
      <c r="H10" s="337">
        <v>1</v>
      </c>
      <c r="I10" s="338">
        <v>1.4583333333333332E-2</v>
      </c>
      <c r="J10" s="2"/>
      <c r="K10" s="14"/>
      <c r="L10" s="14"/>
      <c r="M10" s="14">
        <f t="shared" si="0"/>
        <v>0.34861111111111109</v>
      </c>
      <c r="N10" s="17"/>
      <c r="O10" s="17"/>
      <c r="P10" s="8"/>
      <c r="Q10" s="8"/>
    </row>
    <row r="11" spans="1:17">
      <c r="A11" s="31"/>
      <c r="B11" s="271"/>
      <c r="C11" s="12"/>
      <c r="D11" s="150"/>
      <c r="E11" s="376"/>
      <c r="F11" s="179"/>
      <c r="G11" s="376"/>
      <c r="H11" s="179"/>
      <c r="I11" s="376"/>
      <c r="J11" s="2"/>
      <c r="K11" s="14"/>
      <c r="L11" s="14"/>
      <c r="M11" s="14"/>
      <c r="N11" s="17"/>
      <c r="O11" s="17"/>
      <c r="P11" s="8"/>
      <c r="Q11" s="8"/>
    </row>
    <row r="12" spans="1:17">
      <c r="A12" s="315">
        <v>2</v>
      </c>
      <c r="B12" s="271" t="s">
        <v>3</v>
      </c>
      <c r="C12" s="4" t="s">
        <v>311</v>
      </c>
      <c r="D12" s="2"/>
      <c r="E12" s="332"/>
      <c r="F12" s="81"/>
      <c r="G12" s="332"/>
      <c r="H12" s="2"/>
      <c r="I12" s="332"/>
      <c r="J12" s="2"/>
      <c r="K12" s="14"/>
      <c r="L12" s="14"/>
      <c r="M12" s="17"/>
      <c r="N12" s="17"/>
      <c r="O12" s="17"/>
      <c r="P12" s="8"/>
      <c r="Q12" s="8"/>
    </row>
    <row r="13" spans="1:17">
      <c r="A13" s="315"/>
      <c r="B13" s="271"/>
      <c r="C13" s="4"/>
      <c r="D13" s="2"/>
      <c r="E13" s="332"/>
      <c r="F13" s="255"/>
      <c r="G13" s="332"/>
      <c r="H13" s="2"/>
      <c r="I13" s="332"/>
      <c r="J13" s="2"/>
      <c r="K13" s="14"/>
      <c r="L13" s="14"/>
      <c r="M13" s="17"/>
      <c r="N13" s="17"/>
      <c r="O13" s="17"/>
      <c r="P13" s="8"/>
      <c r="Q13" s="8"/>
    </row>
    <row r="14" spans="1:17">
      <c r="A14" s="315">
        <v>3</v>
      </c>
      <c r="B14" s="271" t="s">
        <v>4</v>
      </c>
      <c r="C14" s="4" t="s">
        <v>312</v>
      </c>
      <c r="D14" s="143"/>
      <c r="E14" s="338"/>
      <c r="F14" s="143"/>
      <c r="G14" s="338"/>
      <c r="H14" s="143"/>
      <c r="I14" s="338"/>
      <c r="J14" s="2"/>
      <c r="K14" s="14"/>
      <c r="L14" s="14"/>
      <c r="M14" s="17"/>
      <c r="N14" s="17"/>
      <c r="O14" s="14"/>
      <c r="P14" s="8"/>
      <c r="Q14" s="8"/>
    </row>
    <row r="15" spans="1:17" s="215" customFormat="1">
      <c r="A15" s="211" t="s">
        <v>5</v>
      </c>
      <c r="B15" s="340" t="s">
        <v>494</v>
      </c>
      <c r="C15" s="212" t="s">
        <v>312</v>
      </c>
      <c r="D15" s="150">
        <v>5</v>
      </c>
      <c r="E15" s="338">
        <v>0.33263888888888887</v>
      </c>
      <c r="F15" s="150">
        <v>0</v>
      </c>
      <c r="G15" s="338">
        <v>0</v>
      </c>
      <c r="H15" s="150">
        <v>4</v>
      </c>
      <c r="I15" s="338">
        <v>8.1250000000000003E-2</v>
      </c>
      <c r="J15" s="143"/>
      <c r="K15" s="339"/>
      <c r="L15" s="339"/>
      <c r="M15" s="214"/>
      <c r="N15" s="214"/>
      <c r="O15" s="214">
        <f>I15+G15+E15</f>
        <v>0.41388888888888886</v>
      </c>
      <c r="P15" s="213"/>
      <c r="Q15" s="213"/>
    </row>
    <row r="16" spans="1:17" s="215" customFormat="1">
      <c r="A16" s="211" t="s">
        <v>6</v>
      </c>
      <c r="B16" s="340" t="s">
        <v>495</v>
      </c>
      <c r="C16" s="212" t="s">
        <v>312</v>
      </c>
      <c r="D16" s="150">
        <v>8</v>
      </c>
      <c r="E16" s="338">
        <v>0.20972222222222223</v>
      </c>
      <c r="F16" s="150">
        <v>0</v>
      </c>
      <c r="G16" s="338">
        <v>0</v>
      </c>
      <c r="H16" s="150">
        <v>4</v>
      </c>
      <c r="I16" s="338">
        <v>9.930555555555555E-2</v>
      </c>
      <c r="J16" s="143"/>
      <c r="K16" s="339"/>
      <c r="L16" s="339"/>
      <c r="M16" s="214"/>
      <c r="N16" s="214"/>
      <c r="O16" s="214">
        <f>I16+G16+E16</f>
        <v>0.30902777777777779</v>
      </c>
      <c r="P16" s="213"/>
      <c r="Q16" s="213"/>
    </row>
    <row r="17" spans="1:17" s="204" customFormat="1" ht="6" customHeight="1">
      <c r="A17" s="70"/>
      <c r="B17" s="317"/>
      <c r="C17" s="201"/>
      <c r="D17" s="320"/>
      <c r="E17" s="377"/>
      <c r="F17" s="320"/>
      <c r="G17" s="377"/>
      <c r="H17" s="320"/>
      <c r="I17" s="377"/>
      <c r="J17" s="64"/>
      <c r="K17" s="218"/>
      <c r="L17" s="218"/>
      <c r="M17" s="318"/>
      <c r="N17" s="318"/>
      <c r="O17" s="218"/>
      <c r="P17" s="202"/>
      <c r="Q17" s="202"/>
    </row>
    <row r="18" spans="1:17">
      <c r="A18" s="315"/>
      <c r="B18" s="274" t="s">
        <v>493</v>
      </c>
      <c r="C18" s="1"/>
      <c r="D18" s="2"/>
      <c r="E18" s="332"/>
      <c r="F18" s="2"/>
      <c r="G18" s="332"/>
      <c r="H18" s="2"/>
      <c r="I18" s="332"/>
      <c r="J18" s="2"/>
      <c r="K18" s="14"/>
      <c r="L18" s="14"/>
      <c r="M18" s="17"/>
      <c r="N18" s="17"/>
      <c r="O18" s="17"/>
      <c r="P18" s="8"/>
      <c r="Q18" s="8"/>
    </row>
    <row r="19" spans="1:17">
      <c r="A19" s="315">
        <v>1</v>
      </c>
      <c r="B19" s="271" t="s">
        <v>62</v>
      </c>
      <c r="C19" s="4" t="s">
        <v>89</v>
      </c>
      <c r="D19" s="143"/>
      <c r="E19" s="378"/>
      <c r="F19" s="143"/>
      <c r="G19" s="378"/>
      <c r="H19" s="143"/>
      <c r="I19" s="378"/>
      <c r="J19" s="2"/>
      <c r="K19" s="14"/>
      <c r="L19" s="87"/>
      <c r="M19" s="17"/>
      <c r="N19" s="17"/>
      <c r="O19" s="17"/>
      <c r="P19" s="8"/>
      <c r="Q19" s="8"/>
    </row>
    <row r="20" spans="1:17">
      <c r="A20" s="31" t="s">
        <v>5</v>
      </c>
      <c r="B20" s="271" t="s">
        <v>129</v>
      </c>
      <c r="C20" s="4" t="s">
        <v>89</v>
      </c>
      <c r="D20" s="102"/>
      <c r="E20" s="379"/>
      <c r="F20" s="102"/>
      <c r="G20" s="379"/>
      <c r="H20" s="102"/>
      <c r="I20" s="379"/>
      <c r="J20" s="2"/>
      <c r="K20" s="14"/>
      <c r="L20" s="87"/>
      <c r="M20" s="17"/>
      <c r="N20" s="17"/>
      <c r="O20" s="17"/>
      <c r="P20" s="8"/>
      <c r="Q20" s="8"/>
    </row>
    <row r="21" spans="1:17">
      <c r="A21" s="31" t="s">
        <v>6</v>
      </c>
      <c r="B21" s="271" t="s">
        <v>96</v>
      </c>
      <c r="C21" s="4" t="s">
        <v>89</v>
      </c>
      <c r="D21" s="341"/>
      <c r="E21" s="380"/>
      <c r="F21" s="102"/>
      <c r="G21" s="380"/>
      <c r="H21" s="341"/>
      <c r="I21" s="380"/>
      <c r="J21" s="2"/>
      <c r="K21" s="14"/>
      <c r="L21" s="87"/>
      <c r="M21" s="17"/>
      <c r="N21" s="17"/>
      <c r="O21" s="17"/>
      <c r="P21" s="8"/>
      <c r="Q21" s="8"/>
    </row>
    <row r="22" spans="1:17">
      <c r="A22" s="315"/>
      <c r="B22" s="274"/>
      <c r="C22" s="1"/>
      <c r="D22" s="2"/>
      <c r="E22" s="332"/>
      <c r="F22" s="2"/>
      <c r="G22" s="332"/>
      <c r="H22" s="2"/>
      <c r="I22" s="332"/>
      <c r="J22" s="2"/>
      <c r="K22" s="14"/>
      <c r="L22" s="87"/>
      <c r="M22" s="17"/>
      <c r="N22" s="17"/>
      <c r="O22" s="17"/>
      <c r="P22" s="8"/>
      <c r="Q22" s="8"/>
    </row>
    <row r="23" spans="1:17">
      <c r="A23" s="315">
        <v>2</v>
      </c>
      <c r="B23" s="271" t="s">
        <v>48</v>
      </c>
      <c r="C23" s="12" t="s">
        <v>310</v>
      </c>
      <c r="D23" s="143"/>
      <c r="E23" s="338"/>
      <c r="F23" s="143"/>
      <c r="G23" s="338"/>
      <c r="H23" s="143"/>
      <c r="I23" s="338"/>
      <c r="J23" s="2"/>
      <c r="K23" s="14"/>
      <c r="L23" s="14"/>
      <c r="M23" s="14"/>
      <c r="N23" s="17"/>
      <c r="O23" s="17"/>
      <c r="P23" s="8"/>
      <c r="Q23" s="8"/>
    </row>
    <row r="24" spans="1:17">
      <c r="A24" s="31" t="s">
        <v>5</v>
      </c>
      <c r="B24" s="271" t="s">
        <v>54</v>
      </c>
      <c r="C24" s="12" t="s">
        <v>310</v>
      </c>
      <c r="D24" s="342"/>
      <c r="E24" s="381"/>
      <c r="F24" s="102"/>
      <c r="G24" s="381"/>
      <c r="H24" s="342"/>
      <c r="I24" s="381"/>
      <c r="J24" s="2"/>
      <c r="K24" s="14"/>
      <c r="L24" s="14"/>
      <c r="M24" s="14"/>
      <c r="N24" s="17"/>
      <c r="O24" s="17"/>
      <c r="P24" s="8"/>
      <c r="Q24" s="8"/>
    </row>
    <row r="25" spans="1:17">
      <c r="A25" s="31" t="s">
        <v>6</v>
      </c>
      <c r="B25" s="271" t="s">
        <v>111</v>
      </c>
      <c r="C25" s="12" t="s">
        <v>310</v>
      </c>
      <c r="D25" s="102"/>
      <c r="E25" s="379"/>
      <c r="F25" s="102"/>
      <c r="G25" s="379"/>
      <c r="H25" s="102"/>
      <c r="I25" s="379"/>
      <c r="J25" s="2"/>
      <c r="K25" s="14"/>
      <c r="L25" s="14"/>
      <c r="M25" s="14"/>
      <c r="N25" s="17"/>
      <c r="O25" s="17"/>
      <c r="P25" s="8"/>
      <c r="Q25" s="8"/>
    </row>
    <row r="26" spans="1:17" ht="6.75" customHeight="1">
      <c r="A26" s="31"/>
      <c r="B26" s="271"/>
      <c r="C26" s="4"/>
      <c r="D26" s="2"/>
      <c r="E26" s="332"/>
      <c r="F26" s="3"/>
      <c r="G26" s="332"/>
      <c r="H26" s="2"/>
      <c r="I26" s="332"/>
      <c r="J26" s="2"/>
      <c r="K26" s="14"/>
      <c r="L26" s="14"/>
      <c r="M26" s="17"/>
      <c r="N26" s="17"/>
      <c r="O26" s="17"/>
      <c r="P26" s="8"/>
      <c r="Q26" s="8"/>
    </row>
    <row r="27" spans="1:17">
      <c r="A27" s="315">
        <v>2</v>
      </c>
      <c r="B27" s="271" t="s">
        <v>3</v>
      </c>
      <c r="C27" s="4" t="s">
        <v>311</v>
      </c>
      <c r="D27" s="2"/>
      <c r="E27" s="332"/>
      <c r="F27" s="3"/>
      <c r="G27" s="332"/>
      <c r="H27" s="2"/>
      <c r="I27" s="332"/>
      <c r="J27" s="2"/>
      <c r="K27" s="14"/>
      <c r="L27" s="14"/>
      <c r="M27" s="17"/>
      <c r="N27" s="17"/>
      <c r="O27" s="17"/>
      <c r="P27" s="8"/>
      <c r="Q27" s="8"/>
    </row>
    <row r="28" spans="1:17">
      <c r="A28" s="315"/>
      <c r="B28" s="271"/>
      <c r="C28" s="4"/>
      <c r="D28" s="2"/>
      <c r="E28" s="332"/>
      <c r="F28" s="3"/>
      <c r="G28" s="332"/>
      <c r="H28" s="2"/>
      <c r="I28" s="332"/>
      <c r="J28" s="2"/>
      <c r="K28" s="14"/>
      <c r="L28" s="14"/>
      <c r="M28" s="17"/>
      <c r="N28" s="17"/>
      <c r="O28" s="17"/>
      <c r="P28" s="8"/>
      <c r="Q28" s="8"/>
    </row>
    <row r="29" spans="1:17">
      <c r="A29" s="315">
        <v>3</v>
      </c>
      <c r="B29" s="271" t="s">
        <v>4</v>
      </c>
      <c r="C29" s="4" t="s">
        <v>312</v>
      </c>
      <c r="D29" s="143"/>
      <c r="E29" s="338"/>
      <c r="F29" s="143"/>
      <c r="G29" s="338"/>
      <c r="H29" s="143"/>
      <c r="I29" s="338"/>
      <c r="J29" s="2"/>
      <c r="K29" s="14"/>
      <c r="L29" s="14"/>
      <c r="M29" s="17"/>
      <c r="N29" s="17"/>
      <c r="O29" s="17"/>
      <c r="P29" s="8"/>
      <c r="Q29" s="8"/>
    </row>
    <row r="30" spans="1:17">
      <c r="A30" s="31" t="s">
        <v>5</v>
      </c>
      <c r="B30" s="343" t="s">
        <v>539</v>
      </c>
      <c r="C30" s="4" t="s">
        <v>312</v>
      </c>
      <c r="D30" s="179">
        <v>0</v>
      </c>
      <c r="E30" s="344">
        <v>0</v>
      </c>
      <c r="F30" s="179">
        <v>0</v>
      </c>
      <c r="G30" s="344">
        <v>0</v>
      </c>
      <c r="H30" s="179">
        <v>0</v>
      </c>
      <c r="I30" s="344">
        <v>0</v>
      </c>
      <c r="J30" s="2"/>
      <c r="K30" s="14"/>
      <c r="L30" s="14"/>
      <c r="M30" s="17"/>
      <c r="N30" s="17"/>
      <c r="O30" s="17">
        <f t="shared" ref="O30:O37" si="1">I30+G30+E30</f>
        <v>0</v>
      </c>
      <c r="P30" s="8"/>
      <c r="Q30" s="8"/>
    </row>
    <row r="31" spans="1:17">
      <c r="A31" s="31" t="s">
        <v>6</v>
      </c>
      <c r="B31" s="343" t="s">
        <v>558</v>
      </c>
      <c r="C31" s="4" t="s">
        <v>312</v>
      </c>
      <c r="D31" s="179">
        <v>1</v>
      </c>
      <c r="E31" s="344">
        <v>6.9444444444444441E-3</v>
      </c>
      <c r="F31" s="179">
        <v>0</v>
      </c>
      <c r="G31" s="344">
        <v>0</v>
      </c>
      <c r="H31" s="179">
        <v>0</v>
      </c>
      <c r="I31" s="344">
        <v>0</v>
      </c>
      <c r="J31" s="2"/>
      <c r="K31" s="14"/>
      <c r="L31" s="14"/>
      <c r="M31" s="17"/>
      <c r="N31" s="17"/>
      <c r="O31" s="17">
        <f t="shared" si="1"/>
        <v>6.9444444444444441E-3</v>
      </c>
      <c r="P31" s="8"/>
      <c r="Q31" s="8"/>
    </row>
    <row r="32" spans="1:17">
      <c r="A32" s="31" t="s">
        <v>7</v>
      </c>
      <c r="B32" s="343" t="s">
        <v>540</v>
      </c>
      <c r="C32" s="4" t="s">
        <v>312</v>
      </c>
      <c r="D32" s="179">
        <v>2</v>
      </c>
      <c r="E32" s="344">
        <v>2.4999999999999998E-2</v>
      </c>
      <c r="F32" s="179">
        <v>1</v>
      </c>
      <c r="G32" s="344">
        <v>4.2361111111111106E-2</v>
      </c>
      <c r="H32" s="179">
        <v>0</v>
      </c>
      <c r="I32" s="344">
        <v>0</v>
      </c>
      <c r="J32" s="2"/>
      <c r="K32" s="14"/>
      <c r="L32" s="14"/>
      <c r="M32" s="17"/>
      <c r="N32" s="17"/>
      <c r="O32" s="17">
        <f t="shared" si="1"/>
        <v>6.7361111111111108E-2</v>
      </c>
      <c r="P32" s="8"/>
      <c r="Q32" s="8"/>
    </row>
    <row r="33" spans="1:17">
      <c r="A33" s="31" t="s">
        <v>8</v>
      </c>
      <c r="B33" s="343" t="s">
        <v>541</v>
      </c>
      <c r="C33" s="4" t="s">
        <v>312</v>
      </c>
      <c r="D33" s="179">
        <v>1</v>
      </c>
      <c r="E33" s="344">
        <v>6.3194444444444442E-2</v>
      </c>
      <c r="F33" s="179">
        <v>1</v>
      </c>
      <c r="G33" s="344">
        <v>4.027777777777778E-2</v>
      </c>
      <c r="H33" s="179">
        <v>1</v>
      </c>
      <c r="I33" s="344">
        <v>7.4999999999999997E-2</v>
      </c>
      <c r="J33" s="2"/>
      <c r="K33" s="14"/>
      <c r="L33" s="14"/>
      <c r="M33" s="17"/>
      <c r="N33" s="17"/>
      <c r="O33" s="17">
        <f t="shared" si="1"/>
        <v>0.17847222222222223</v>
      </c>
      <c r="P33" s="8"/>
      <c r="Q33" s="8"/>
    </row>
    <row r="34" spans="1:17">
      <c r="A34" s="31" t="s">
        <v>9</v>
      </c>
      <c r="B34" s="343" t="s">
        <v>542</v>
      </c>
      <c r="C34" s="4" t="s">
        <v>312</v>
      </c>
      <c r="D34" s="179">
        <v>5</v>
      </c>
      <c r="E34" s="344">
        <v>1.903472222222222</v>
      </c>
      <c r="F34" s="179">
        <v>3</v>
      </c>
      <c r="G34" s="344">
        <v>0.23541666666666669</v>
      </c>
      <c r="H34" s="179">
        <v>4</v>
      </c>
      <c r="I34" s="344">
        <v>1.23125</v>
      </c>
      <c r="J34" s="2"/>
      <c r="K34" s="14"/>
      <c r="L34" s="14"/>
      <c r="M34" s="17"/>
      <c r="N34" s="17"/>
      <c r="O34" s="17">
        <f t="shared" si="1"/>
        <v>3.3701388888888886</v>
      </c>
      <c r="P34" s="8"/>
      <c r="Q34" s="8"/>
    </row>
    <row r="35" spans="1:17">
      <c r="A35" s="31" t="s">
        <v>10</v>
      </c>
      <c r="B35" s="343" t="s">
        <v>543</v>
      </c>
      <c r="C35" s="4" t="s">
        <v>312</v>
      </c>
      <c r="D35" s="179">
        <v>13</v>
      </c>
      <c r="E35" s="344">
        <v>0.59236111111111112</v>
      </c>
      <c r="F35" s="179">
        <v>7</v>
      </c>
      <c r="G35" s="344">
        <v>0.65555555555555556</v>
      </c>
      <c r="H35" s="179">
        <v>4</v>
      </c>
      <c r="I35" s="344">
        <v>0.10416666666666667</v>
      </c>
      <c r="J35" s="2"/>
      <c r="K35" s="14"/>
      <c r="L35" s="14"/>
      <c r="M35" s="17"/>
      <c r="N35" s="17"/>
      <c r="O35" s="17">
        <f t="shared" si="1"/>
        <v>1.3520833333333333</v>
      </c>
      <c r="P35" s="8"/>
      <c r="Q35" s="8"/>
    </row>
    <row r="36" spans="1:17">
      <c r="A36" s="31" t="s">
        <v>57</v>
      </c>
      <c r="B36" s="343" t="s">
        <v>747</v>
      </c>
      <c r="C36" s="4" t="s">
        <v>312</v>
      </c>
      <c r="D36" s="179">
        <v>1</v>
      </c>
      <c r="E36" s="344">
        <v>2.7777777777777779E-3</v>
      </c>
      <c r="F36" s="97">
        <v>2</v>
      </c>
      <c r="G36" s="344">
        <v>1.8055555555555557E-2</v>
      </c>
      <c r="H36" s="179">
        <v>6</v>
      </c>
      <c r="I36" s="344">
        <v>1.005613425925926</v>
      </c>
      <c r="J36" s="2"/>
      <c r="K36" s="14"/>
      <c r="L36" s="14"/>
      <c r="M36" s="17"/>
      <c r="N36" s="17"/>
      <c r="O36" s="17">
        <f t="shared" si="1"/>
        <v>1.0264467592592592</v>
      </c>
      <c r="P36" s="8"/>
      <c r="Q36" s="8"/>
    </row>
    <row r="37" spans="1:17">
      <c r="A37" s="31" t="s">
        <v>58</v>
      </c>
      <c r="B37" s="343" t="s">
        <v>748</v>
      </c>
      <c r="C37" s="4" t="s">
        <v>312</v>
      </c>
      <c r="D37" s="179">
        <v>3</v>
      </c>
      <c r="E37" s="344">
        <v>3.888888888888889E-2</v>
      </c>
      <c r="F37" s="97">
        <v>8</v>
      </c>
      <c r="G37" s="344">
        <v>0.57847222222222217</v>
      </c>
      <c r="H37" s="179">
        <v>9</v>
      </c>
      <c r="I37" s="344">
        <v>0.88831018518518512</v>
      </c>
      <c r="J37" s="2"/>
      <c r="K37" s="14"/>
      <c r="L37" s="14"/>
      <c r="M37" s="17"/>
      <c r="N37" s="17"/>
      <c r="O37" s="17">
        <f t="shared" si="1"/>
        <v>1.5056712962962961</v>
      </c>
      <c r="P37" s="8"/>
      <c r="Q37" s="8"/>
    </row>
    <row r="38" spans="1:17" s="204" customFormat="1">
      <c r="A38" s="200"/>
      <c r="B38" s="345"/>
      <c r="C38" s="201"/>
      <c r="D38" s="71"/>
      <c r="E38" s="382"/>
      <c r="F38" s="346"/>
      <c r="G38" s="382"/>
      <c r="H38" s="346"/>
      <c r="I38" s="382"/>
      <c r="J38" s="64"/>
      <c r="K38" s="218"/>
      <c r="L38" s="218"/>
      <c r="M38" s="318"/>
      <c r="N38" s="318"/>
      <c r="O38" s="318"/>
      <c r="P38" s="202"/>
      <c r="Q38" s="202"/>
    </row>
    <row r="39" spans="1:17" s="204" customFormat="1" ht="8.25" customHeight="1">
      <c r="A39" s="70"/>
      <c r="B39" s="317"/>
      <c r="C39" s="201"/>
      <c r="D39" s="320"/>
      <c r="E39" s="377"/>
      <c r="F39" s="320"/>
      <c r="G39" s="377"/>
      <c r="H39" s="320"/>
      <c r="I39" s="377"/>
      <c r="J39" s="64"/>
      <c r="K39" s="218"/>
      <c r="L39" s="218"/>
      <c r="M39" s="318"/>
      <c r="N39" s="318"/>
      <c r="O39" s="318"/>
      <c r="P39" s="202"/>
      <c r="Q39" s="202"/>
    </row>
    <row r="40" spans="1:17">
      <c r="A40" s="315"/>
      <c r="B40" s="274" t="s">
        <v>435</v>
      </c>
      <c r="C40" s="7"/>
      <c r="D40" s="2"/>
      <c r="E40" s="332"/>
      <c r="F40" s="2"/>
      <c r="G40" s="332"/>
      <c r="H40" s="2"/>
      <c r="I40" s="332"/>
      <c r="J40" s="2"/>
      <c r="K40" s="14"/>
      <c r="L40" s="14"/>
      <c r="M40" s="17"/>
      <c r="N40" s="17"/>
      <c r="O40" s="17"/>
      <c r="P40" s="8"/>
      <c r="Q40" s="8"/>
    </row>
    <row r="41" spans="1:17">
      <c r="A41" s="315">
        <v>1</v>
      </c>
      <c r="B41" s="271" t="s">
        <v>48</v>
      </c>
      <c r="C41" s="12" t="s">
        <v>310</v>
      </c>
      <c r="D41" s="2"/>
      <c r="E41" s="332"/>
      <c r="F41" s="2"/>
      <c r="G41" s="332"/>
      <c r="H41" s="2"/>
      <c r="I41" s="332"/>
      <c r="J41" s="2"/>
      <c r="K41" s="14"/>
      <c r="L41" s="14"/>
      <c r="M41" s="17"/>
      <c r="N41" s="17"/>
      <c r="O41" s="17"/>
      <c r="P41" s="8"/>
      <c r="Q41" s="8"/>
    </row>
    <row r="42" spans="1:17">
      <c r="A42" s="31" t="s">
        <v>5</v>
      </c>
      <c r="B42" s="271" t="s">
        <v>54</v>
      </c>
      <c r="C42" s="12" t="s">
        <v>310</v>
      </c>
      <c r="D42" s="150">
        <v>0</v>
      </c>
      <c r="E42" s="338">
        <v>0</v>
      </c>
      <c r="F42" s="150">
        <v>2</v>
      </c>
      <c r="G42" s="338">
        <v>1.5277777777777777E-2</v>
      </c>
      <c r="H42" s="150">
        <v>2</v>
      </c>
      <c r="I42" s="338">
        <v>4.1666666666666666E-3</v>
      </c>
      <c r="J42" s="2"/>
      <c r="K42" s="14"/>
      <c r="L42" s="14"/>
      <c r="M42" s="14">
        <f t="shared" ref="M42:M43" si="2">I42+G42+E42</f>
        <v>1.9444444444444445E-2</v>
      </c>
      <c r="N42" s="17"/>
      <c r="O42" s="17"/>
      <c r="P42" s="8"/>
      <c r="Q42" s="8"/>
    </row>
    <row r="43" spans="1:17">
      <c r="A43" s="31" t="s">
        <v>6</v>
      </c>
      <c r="B43" s="271" t="s">
        <v>111</v>
      </c>
      <c r="C43" s="12" t="s">
        <v>310</v>
      </c>
      <c r="D43" s="150">
        <v>0</v>
      </c>
      <c r="E43" s="338">
        <v>0</v>
      </c>
      <c r="F43" s="150">
        <v>2</v>
      </c>
      <c r="G43" s="338">
        <v>1.3194444444444444E-2</v>
      </c>
      <c r="H43" s="150">
        <v>2</v>
      </c>
      <c r="I43" s="338">
        <v>4.1666666666666666E-3</v>
      </c>
      <c r="J43" s="2"/>
      <c r="K43" s="14"/>
      <c r="L43" s="14"/>
      <c r="M43" s="14">
        <f t="shared" si="2"/>
        <v>1.7361111111111112E-2</v>
      </c>
      <c r="N43" s="17"/>
      <c r="O43" s="17"/>
      <c r="P43" s="8"/>
      <c r="Q43" s="8"/>
    </row>
    <row r="44" spans="1:17">
      <c r="A44" s="31"/>
      <c r="B44" s="271"/>
      <c r="C44" s="4"/>
      <c r="D44" s="2"/>
      <c r="E44" s="332"/>
      <c r="F44" s="101"/>
      <c r="G44" s="332"/>
      <c r="H44" s="2"/>
      <c r="I44" s="332"/>
      <c r="J44" s="2"/>
      <c r="K44" s="14"/>
      <c r="L44" s="14"/>
      <c r="M44" s="17"/>
      <c r="N44" s="17"/>
      <c r="O44" s="17"/>
      <c r="P44" s="8"/>
      <c r="Q44" s="8"/>
    </row>
    <row r="45" spans="1:17">
      <c r="A45" s="315">
        <v>2</v>
      </c>
      <c r="B45" s="271" t="s">
        <v>3</v>
      </c>
      <c r="C45" s="4" t="s">
        <v>311</v>
      </c>
      <c r="D45" s="2"/>
      <c r="E45" s="332"/>
      <c r="F45" s="3"/>
      <c r="G45" s="332"/>
      <c r="H45" s="2"/>
      <c r="I45" s="332"/>
      <c r="J45" s="2"/>
      <c r="K45" s="14"/>
      <c r="L45" s="14"/>
      <c r="M45" s="17"/>
      <c r="N45" s="17"/>
      <c r="O45" s="17"/>
      <c r="P45" s="8"/>
      <c r="Q45" s="8"/>
    </row>
    <row r="46" spans="1:17">
      <c r="A46" s="31"/>
      <c r="B46" s="271"/>
      <c r="C46" s="4"/>
      <c r="D46" s="2"/>
      <c r="E46" s="332"/>
      <c r="F46" s="101"/>
      <c r="G46" s="332"/>
      <c r="H46" s="2"/>
      <c r="I46" s="332"/>
      <c r="J46" s="2"/>
      <c r="K46" s="14"/>
      <c r="L46" s="14"/>
      <c r="M46" s="17"/>
      <c r="N46" s="17"/>
      <c r="O46" s="17"/>
      <c r="P46" s="8"/>
      <c r="Q46" s="8"/>
    </row>
    <row r="47" spans="1:17">
      <c r="A47" s="315">
        <v>3</v>
      </c>
      <c r="B47" s="271" t="s">
        <v>11</v>
      </c>
      <c r="C47" s="4" t="s">
        <v>312</v>
      </c>
      <c r="D47" s="2"/>
      <c r="E47" s="332"/>
      <c r="F47" s="101"/>
      <c r="G47" s="332"/>
      <c r="H47" s="2"/>
      <c r="I47" s="332"/>
      <c r="J47" s="2"/>
      <c r="K47" s="14"/>
      <c r="L47" s="14"/>
      <c r="M47" s="17"/>
      <c r="N47" s="17"/>
      <c r="O47" s="17"/>
      <c r="P47" s="8"/>
      <c r="Q47" s="8"/>
    </row>
    <row r="48" spans="1:17">
      <c r="A48" s="31" t="s">
        <v>5</v>
      </c>
      <c r="B48" s="292" t="s">
        <v>436</v>
      </c>
      <c r="C48" s="4" t="s">
        <v>312</v>
      </c>
      <c r="D48" s="150">
        <v>0</v>
      </c>
      <c r="E48" s="338">
        <v>0</v>
      </c>
      <c r="F48" s="150">
        <v>1</v>
      </c>
      <c r="G48" s="338">
        <v>7.6388888888888886E-3</v>
      </c>
      <c r="H48" s="150">
        <v>3</v>
      </c>
      <c r="I48" s="338">
        <v>0.23611111111111113</v>
      </c>
      <c r="J48" s="2"/>
      <c r="K48" s="14"/>
      <c r="L48" s="14"/>
      <c r="M48" s="17"/>
      <c r="N48" s="17"/>
      <c r="O48" s="17">
        <f>E48+G48+I48</f>
        <v>0.24375000000000002</v>
      </c>
      <c r="P48" s="8"/>
      <c r="Q48" s="8"/>
    </row>
    <row r="49" spans="1:17">
      <c r="A49" s="31" t="s">
        <v>6</v>
      </c>
      <c r="B49" s="292" t="s">
        <v>647</v>
      </c>
      <c r="C49" s="4" t="s">
        <v>312</v>
      </c>
      <c r="D49" s="150">
        <v>0</v>
      </c>
      <c r="E49" s="338">
        <v>0</v>
      </c>
      <c r="F49" s="150">
        <v>2</v>
      </c>
      <c r="G49" s="338">
        <v>1.5277777777777777E-2</v>
      </c>
      <c r="H49" s="150">
        <v>1</v>
      </c>
      <c r="I49" s="338">
        <v>1.3888888888888889E-3</v>
      </c>
      <c r="J49" s="2"/>
      <c r="K49" s="14"/>
      <c r="L49" s="14"/>
      <c r="M49" s="17"/>
      <c r="N49" s="17"/>
      <c r="O49" s="17">
        <f>E49+G49+I49</f>
        <v>1.6666666666666666E-2</v>
      </c>
      <c r="P49" s="8"/>
      <c r="Q49" s="8"/>
    </row>
    <row r="50" spans="1:17" s="204" customFormat="1">
      <c r="A50" s="200"/>
      <c r="B50" s="347"/>
      <c r="C50" s="201"/>
      <c r="D50" s="64"/>
      <c r="E50" s="331"/>
      <c r="F50" s="348"/>
      <c r="G50" s="331"/>
      <c r="H50" s="64"/>
      <c r="I50" s="331"/>
      <c r="J50" s="64"/>
      <c r="K50" s="218"/>
      <c r="L50" s="218"/>
      <c r="M50" s="318"/>
      <c r="N50" s="318"/>
      <c r="O50" s="318"/>
      <c r="P50" s="202"/>
      <c r="Q50" s="202"/>
    </row>
    <row r="51" spans="1:17">
      <c r="A51" s="315"/>
      <c r="B51" s="274" t="s">
        <v>777</v>
      </c>
      <c r="C51" s="7"/>
      <c r="D51" s="2"/>
      <c r="E51" s="332"/>
      <c r="F51" s="2"/>
      <c r="G51" s="332"/>
      <c r="H51" s="2"/>
      <c r="I51" s="332"/>
      <c r="J51" s="2"/>
      <c r="K51" s="14"/>
      <c r="L51" s="14"/>
      <c r="M51" s="17"/>
      <c r="N51" s="17"/>
      <c r="O51" s="17"/>
      <c r="P51" s="8"/>
      <c r="Q51" s="8"/>
    </row>
    <row r="52" spans="1:17">
      <c r="A52" s="315">
        <v>1</v>
      </c>
      <c r="B52" s="271" t="s">
        <v>48</v>
      </c>
      <c r="C52" s="12" t="s">
        <v>310</v>
      </c>
      <c r="D52" s="2"/>
      <c r="E52" s="332"/>
      <c r="F52" s="2"/>
      <c r="G52" s="332"/>
      <c r="H52" s="2"/>
      <c r="I52" s="332"/>
      <c r="J52" s="2"/>
      <c r="K52" s="14"/>
      <c r="L52" s="14"/>
      <c r="M52" s="17"/>
      <c r="N52" s="17"/>
      <c r="O52" s="17"/>
      <c r="P52" s="8"/>
      <c r="Q52" s="8"/>
    </row>
    <row r="53" spans="1:17">
      <c r="A53" s="31" t="s">
        <v>5</v>
      </c>
      <c r="B53" s="271" t="s">
        <v>52</v>
      </c>
      <c r="C53" s="12" t="s">
        <v>310</v>
      </c>
      <c r="D53" s="349"/>
      <c r="E53" s="383"/>
      <c r="F53" s="97"/>
      <c r="G53" s="383"/>
      <c r="H53" s="150">
        <v>1</v>
      </c>
      <c r="I53" s="383">
        <v>5.6944444444444443E-2</v>
      </c>
      <c r="J53" s="2"/>
      <c r="K53" s="14"/>
      <c r="L53" s="14"/>
      <c r="M53" s="14">
        <f t="shared" ref="M53:M54" si="3">I53+G53+E53</f>
        <v>5.6944444444444443E-2</v>
      </c>
      <c r="N53" s="17"/>
      <c r="O53" s="17"/>
      <c r="P53" s="8"/>
      <c r="Q53" s="8"/>
    </row>
    <row r="54" spans="1:17">
      <c r="A54" s="31" t="s">
        <v>6</v>
      </c>
      <c r="B54" s="271" t="s">
        <v>47</v>
      </c>
      <c r="C54" s="12" t="s">
        <v>310</v>
      </c>
      <c r="D54" s="150"/>
      <c r="E54" s="378"/>
      <c r="F54" s="97"/>
      <c r="G54" s="378"/>
      <c r="H54" s="150">
        <v>2</v>
      </c>
      <c r="I54" s="378">
        <v>8.4722222222222213E-2</v>
      </c>
      <c r="J54" s="2"/>
      <c r="K54" s="14"/>
      <c r="L54" s="14"/>
      <c r="M54" s="14">
        <f t="shared" si="3"/>
        <v>8.4722222222222213E-2</v>
      </c>
      <c r="N54" s="17"/>
      <c r="O54" s="17"/>
      <c r="P54" s="8"/>
      <c r="Q54" s="8"/>
    </row>
    <row r="55" spans="1:17">
      <c r="A55" s="31"/>
      <c r="B55" s="271"/>
      <c r="C55" s="4"/>
      <c r="D55" s="150"/>
      <c r="E55" s="378"/>
      <c r="F55" s="150"/>
      <c r="G55" s="378"/>
      <c r="H55" s="150"/>
      <c r="I55" s="378"/>
      <c r="J55" s="2"/>
      <c r="K55" s="14"/>
      <c r="L55" s="14"/>
      <c r="M55" s="17"/>
      <c r="N55" s="17"/>
      <c r="O55" s="17"/>
      <c r="P55" s="8"/>
      <c r="Q55" s="8"/>
    </row>
    <row r="56" spans="1:17">
      <c r="A56" s="315">
        <v>2</v>
      </c>
      <c r="B56" s="271" t="s">
        <v>3</v>
      </c>
      <c r="C56" s="4" t="s">
        <v>311</v>
      </c>
      <c r="D56" s="150"/>
      <c r="E56" s="378"/>
      <c r="F56" s="150"/>
      <c r="G56" s="378"/>
      <c r="H56" s="150"/>
      <c r="I56" s="378"/>
      <c r="J56" s="2"/>
      <c r="K56" s="14"/>
      <c r="L56" s="14"/>
      <c r="M56" s="17"/>
      <c r="N56" s="17"/>
      <c r="O56" s="17"/>
      <c r="P56" s="8"/>
      <c r="Q56" s="8"/>
    </row>
    <row r="57" spans="1:17">
      <c r="A57" s="315"/>
      <c r="B57" s="271"/>
      <c r="C57" s="4"/>
      <c r="D57" s="150"/>
      <c r="E57" s="378"/>
      <c r="F57" s="150"/>
      <c r="G57" s="378"/>
      <c r="H57" s="150"/>
      <c r="I57" s="378"/>
      <c r="J57" s="2"/>
      <c r="K57" s="14"/>
      <c r="L57" s="14"/>
      <c r="M57" s="17"/>
      <c r="N57" s="17"/>
      <c r="O57" s="17"/>
      <c r="P57" s="8"/>
      <c r="Q57" s="8"/>
    </row>
    <row r="58" spans="1:17">
      <c r="A58" s="315">
        <v>3</v>
      </c>
      <c r="B58" s="271" t="s">
        <v>11</v>
      </c>
      <c r="C58" s="4" t="s">
        <v>312</v>
      </c>
      <c r="D58" s="150"/>
      <c r="E58" s="378"/>
      <c r="F58" s="150"/>
      <c r="G58" s="378"/>
      <c r="H58" s="150"/>
      <c r="I58" s="378"/>
      <c r="J58" s="2"/>
      <c r="K58" s="14"/>
      <c r="L58" s="14"/>
      <c r="M58" s="17"/>
      <c r="N58" s="17"/>
      <c r="O58" s="17"/>
      <c r="P58" s="8"/>
      <c r="Q58" s="8"/>
    </row>
    <row r="59" spans="1:17">
      <c r="A59" s="31" t="s">
        <v>5</v>
      </c>
      <c r="B59" s="271" t="s">
        <v>778</v>
      </c>
      <c r="C59" s="4" t="s">
        <v>312</v>
      </c>
      <c r="D59" s="150"/>
      <c r="E59" s="378"/>
      <c r="F59" s="97"/>
      <c r="G59" s="378"/>
      <c r="H59" s="150">
        <v>1</v>
      </c>
      <c r="I59" s="378">
        <v>1.8055555555555557E-2</v>
      </c>
      <c r="J59" s="2"/>
      <c r="K59" s="14"/>
      <c r="L59" s="14"/>
      <c r="M59" s="17"/>
      <c r="N59" s="17"/>
      <c r="O59" s="14">
        <f t="shared" ref="O59:O60" si="4">I59+G59+E59</f>
        <v>1.8055555555555557E-2</v>
      </c>
      <c r="P59" s="8"/>
      <c r="Q59" s="8"/>
    </row>
    <row r="60" spans="1:17">
      <c r="A60" s="31" t="s">
        <v>6</v>
      </c>
      <c r="B60" s="271" t="s">
        <v>779</v>
      </c>
      <c r="C60" s="4" t="s">
        <v>312</v>
      </c>
      <c r="D60" s="150"/>
      <c r="E60" s="384"/>
      <c r="F60" s="150"/>
      <c r="G60" s="384"/>
      <c r="H60" s="143">
        <v>1</v>
      </c>
      <c r="I60" s="857">
        <v>134</v>
      </c>
      <c r="J60" s="2"/>
      <c r="K60" s="14"/>
      <c r="L60" s="14"/>
      <c r="M60" s="17"/>
      <c r="N60" s="17"/>
      <c r="O60" s="14">
        <f t="shared" si="4"/>
        <v>134</v>
      </c>
      <c r="P60" s="8"/>
      <c r="Q60" s="8"/>
    </row>
    <row r="61" spans="1:17" s="204" customFormat="1">
      <c r="A61" s="200"/>
      <c r="B61" s="317"/>
      <c r="C61" s="201"/>
      <c r="D61" s="350"/>
      <c r="E61" s="385"/>
      <c r="F61" s="71"/>
      <c r="G61" s="385"/>
      <c r="H61" s="350"/>
      <c r="I61" s="385"/>
      <c r="J61" s="64"/>
      <c r="K61" s="218"/>
      <c r="L61" s="218"/>
      <c r="M61" s="318"/>
      <c r="N61" s="318"/>
      <c r="O61" s="218"/>
      <c r="P61" s="202"/>
      <c r="Q61" s="202"/>
    </row>
    <row r="62" spans="1:17">
      <c r="A62" s="315"/>
      <c r="B62" s="274" t="s">
        <v>95</v>
      </c>
      <c r="C62" s="1"/>
      <c r="D62" s="2"/>
      <c r="E62" s="332"/>
      <c r="F62" s="2"/>
      <c r="G62" s="332"/>
      <c r="H62" s="2"/>
      <c r="I62" s="332"/>
      <c r="J62" s="2"/>
      <c r="K62" s="14"/>
      <c r="L62" s="14"/>
      <c r="M62" s="17"/>
      <c r="N62" s="17"/>
      <c r="O62" s="17"/>
      <c r="P62" s="8"/>
      <c r="Q62" s="8"/>
    </row>
    <row r="63" spans="1:17">
      <c r="A63" s="315">
        <v>1</v>
      </c>
      <c r="B63" s="271" t="s">
        <v>62</v>
      </c>
      <c r="C63" s="4" t="s">
        <v>89</v>
      </c>
      <c r="D63" s="2"/>
      <c r="E63" s="332"/>
      <c r="F63" s="2"/>
      <c r="G63" s="332"/>
      <c r="H63" s="2"/>
      <c r="I63" s="332"/>
      <c r="J63" s="2"/>
      <c r="K63" s="14"/>
      <c r="L63" s="14"/>
      <c r="M63" s="17"/>
      <c r="N63" s="17"/>
      <c r="O63" s="17"/>
      <c r="P63" s="8"/>
      <c r="Q63" s="8"/>
    </row>
    <row r="64" spans="1:17">
      <c r="A64" s="31" t="s">
        <v>5</v>
      </c>
      <c r="B64" s="271" t="s">
        <v>63</v>
      </c>
      <c r="C64" s="4" t="s">
        <v>89</v>
      </c>
      <c r="D64" s="150">
        <v>2</v>
      </c>
      <c r="E64" s="338">
        <v>1.5277777777777777E-2</v>
      </c>
      <c r="F64" s="145">
        <v>0</v>
      </c>
      <c r="G64" s="338" t="s">
        <v>750</v>
      </c>
      <c r="H64" s="145" t="s">
        <v>750</v>
      </c>
      <c r="I64" s="338">
        <v>0</v>
      </c>
      <c r="J64" s="2"/>
      <c r="K64" s="14"/>
      <c r="L64" s="87">
        <f>I64+G64+E64</f>
        <v>1.5277777777777777E-2</v>
      </c>
      <c r="M64" s="17"/>
      <c r="N64" s="17"/>
      <c r="O64" s="17"/>
      <c r="P64" s="8"/>
      <c r="Q64" s="8"/>
    </row>
    <row r="65" spans="1:17">
      <c r="A65" s="31" t="s">
        <v>6</v>
      </c>
      <c r="B65" s="271" t="s">
        <v>96</v>
      </c>
      <c r="C65" s="4" t="s">
        <v>89</v>
      </c>
      <c r="D65" s="150">
        <v>2</v>
      </c>
      <c r="E65" s="338">
        <v>1.2499999999999999E-2</v>
      </c>
      <c r="F65" s="145">
        <v>0</v>
      </c>
      <c r="G65" s="338">
        <v>0</v>
      </c>
      <c r="H65" s="145" t="s">
        <v>751</v>
      </c>
      <c r="I65" s="338">
        <v>2.7777777777777779E-3</v>
      </c>
      <c r="J65" s="2"/>
      <c r="K65" s="14"/>
      <c r="L65" s="87">
        <f t="shared" ref="L65:L67" si="5">I65+G65+E65</f>
        <v>1.5277777777777777E-2</v>
      </c>
      <c r="M65" s="17"/>
      <c r="N65" s="17"/>
      <c r="O65" s="17"/>
      <c r="P65" s="8"/>
      <c r="Q65" s="8"/>
    </row>
    <row r="66" spans="1:17">
      <c r="A66" s="31" t="s">
        <v>7</v>
      </c>
      <c r="B66" s="271" t="s">
        <v>97</v>
      </c>
      <c r="C66" s="4" t="s">
        <v>89</v>
      </c>
      <c r="D66" s="150">
        <v>2</v>
      </c>
      <c r="E66" s="338">
        <v>1.8749999999999999E-2</v>
      </c>
      <c r="F66" s="145" t="s">
        <v>751</v>
      </c>
      <c r="G66" s="338">
        <v>3.4722222222222224E-2</v>
      </c>
      <c r="H66" s="145" t="s">
        <v>751</v>
      </c>
      <c r="I66" s="338">
        <v>5.6250000000000001E-2</v>
      </c>
      <c r="J66" s="2"/>
      <c r="K66" s="14"/>
      <c r="L66" s="87">
        <f t="shared" si="5"/>
        <v>0.10972222222222223</v>
      </c>
      <c r="M66" s="17"/>
      <c r="N66" s="17"/>
      <c r="O66" s="17"/>
      <c r="P66" s="8"/>
      <c r="Q66" s="8"/>
    </row>
    <row r="67" spans="1:17">
      <c r="A67" s="31" t="s">
        <v>8</v>
      </c>
      <c r="B67" s="271" t="s">
        <v>749</v>
      </c>
      <c r="C67" s="4" t="s">
        <v>89</v>
      </c>
      <c r="D67" s="150">
        <v>2</v>
      </c>
      <c r="E67" s="338">
        <v>0.10347222222222223</v>
      </c>
      <c r="F67" s="145">
        <v>0</v>
      </c>
      <c r="G67" s="338">
        <v>0</v>
      </c>
      <c r="H67" s="145" t="s">
        <v>751</v>
      </c>
      <c r="I67" s="338">
        <v>4.1666666666666666E-3</v>
      </c>
      <c r="J67" s="2"/>
      <c r="K67" s="14"/>
      <c r="L67" s="87">
        <f t="shared" si="5"/>
        <v>0.1076388888888889</v>
      </c>
      <c r="M67" s="17"/>
      <c r="N67" s="17"/>
      <c r="O67" s="17"/>
      <c r="P67" s="8"/>
      <c r="Q67" s="8"/>
    </row>
    <row r="68" spans="1:17">
      <c r="A68" s="315"/>
      <c r="B68" s="274"/>
      <c r="C68" s="1"/>
      <c r="D68" s="2"/>
      <c r="E68" s="332"/>
      <c r="F68" s="2"/>
      <c r="G68" s="332"/>
      <c r="H68" s="2"/>
      <c r="I68" s="332"/>
      <c r="J68" s="2"/>
      <c r="K68" s="14"/>
      <c r="L68" s="87"/>
      <c r="M68" s="17"/>
      <c r="N68" s="17"/>
      <c r="O68" s="17"/>
      <c r="P68" s="8"/>
      <c r="Q68" s="8"/>
    </row>
    <row r="69" spans="1:17">
      <c r="A69" s="315">
        <v>2</v>
      </c>
      <c r="B69" s="271" t="s">
        <v>48</v>
      </c>
      <c r="C69" s="12" t="s">
        <v>310</v>
      </c>
      <c r="D69" s="2"/>
      <c r="E69" s="332"/>
      <c r="F69" s="2"/>
      <c r="G69" s="332"/>
      <c r="H69" s="2"/>
      <c r="I69" s="332"/>
      <c r="J69" s="2"/>
      <c r="K69" s="14"/>
      <c r="L69" s="14"/>
      <c r="M69" s="17"/>
      <c r="N69" s="17"/>
      <c r="O69" s="17"/>
      <c r="P69" s="8"/>
      <c r="Q69" s="8"/>
    </row>
    <row r="70" spans="1:17">
      <c r="A70" s="31" t="s">
        <v>5</v>
      </c>
      <c r="B70" s="271" t="s">
        <v>101</v>
      </c>
      <c r="C70" s="12" t="s">
        <v>310</v>
      </c>
      <c r="D70" s="150">
        <v>2</v>
      </c>
      <c r="E70" s="338">
        <v>0.1013888888888889</v>
      </c>
      <c r="F70" s="145">
        <v>1</v>
      </c>
      <c r="G70" s="338">
        <v>0.23819444444444446</v>
      </c>
      <c r="H70" s="145">
        <v>12</v>
      </c>
      <c r="I70" s="338">
        <v>0.10069444444444443</v>
      </c>
      <c r="J70" s="2"/>
      <c r="K70" s="14"/>
      <c r="L70" s="14"/>
      <c r="M70" s="14">
        <f>I70+G70+E70</f>
        <v>0.44027777777777782</v>
      </c>
      <c r="N70" s="17"/>
      <c r="O70" s="17"/>
      <c r="P70" s="8"/>
      <c r="Q70" s="8"/>
    </row>
    <row r="71" spans="1:17">
      <c r="A71" s="31" t="s">
        <v>6</v>
      </c>
      <c r="B71" s="271" t="s">
        <v>98</v>
      </c>
      <c r="C71" s="12" t="s">
        <v>310</v>
      </c>
      <c r="D71" s="150">
        <v>2</v>
      </c>
      <c r="E71" s="338">
        <v>0.14305555555555599</v>
      </c>
      <c r="F71" s="145">
        <v>1</v>
      </c>
      <c r="G71" s="338">
        <v>6.9444444444444441E-3</v>
      </c>
      <c r="H71" s="145">
        <v>12</v>
      </c>
      <c r="I71" s="338">
        <v>8.4027777777777771E-2</v>
      </c>
      <c r="J71" s="2"/>
      <c r="K71" s="14"/>
      <c r="L71" s="14"/>
      <c r="M71" s="14">
        <f t="shared" ref="M71:M72" si="6">I71+G71+E71</f>
        <v>0.23402777777777822</v>
      </c>
      <c r="N71" s="17"/>
      <c r="O71" s="17"/>
      <c r="P71" s="8"/>
      <c r="Q71" s="8"/>
    </row>
    <row r="72" spans="1:17">
      <c r="A72" s="31" t="s">
        <v>7</v>
      </c>
      <c r="B72" s="271" t="s">
        <v>99</v>
      </c>
      <c r="C72" s="12" t="s">
        <v>310</v>
      </c>
      <c r="D72" s="150">
        <v>2</v>
      </c>
      <c r="E72" s="338">
        <v>0.18472222222222201</v>
      </c>
      <c r="F72" s="145">
        <v>1</v>
      </c>
      <c r="G72" s="338">
        <v>1.1111111111111112E-2</v>
      </c>
      <c r="H72" s="145">
        <v>13</v>
      </c>
      <c r="I72" s="338">
        <v>0.22916666666666666</v>
      </c>
      <c r="J72" s="2"/>
      <c r="K72" s="14"/>
      <c r="L72" s="14"/>
      <c r="M72" s="14">
        <f t="shared" si="6"/>
        <v>0.42499999999999977</v>
      </c>
      <c r="N72" s="17"/>
      <c r="O72" s="17"/>
      <c r="P72" s="8"/>
      <c r="Q72" s="8"/>
    </row>
    <row r="73" spans="1:17">
      <c r="A73" s="31"/>
      <c r="B73" s="271"/>
      <c r="C73" s="4"/>
      <c r="D73" s="2"/>
      <c r="E73" s="332"/>
      <c r="F73" s="3"/>
      <c r="G73" s="332"/>
      <c r="H73" s="2"/>
      <c r="I73" s="332"/>
      <c r="J73" s="2"/>
      <c r="K73" s="14"/>
      <c r="L73" s="14"/>
      <c r="M73" s="17"/>
      <c r="N73" s="17"/>
      <c r="O73" s="17"/>
      <c r="P73" s="8"/>
      <c r="Q73" s="8"/>
    </row>
    <row r="74" spans="1:17">
      <c r="A74" s="315">
        <v>2</v>
      </c>
      <c r="B74" s="271" t="s">
        <v>3</v>
      </c>
      <c r="C74" s="4" t="s">
        <v>311</v>
      </c>
      <c r="D74" s="2"/>
      <c r="E74" s="332"/>
      <c r="F74" s="3"/>
      <c r="G74" s="332"/>
      <c r="H74" s="2"/>
      <c r="I74" s="332"/>
      <c r="J74" s="2"/>
      <c r="K74" s="14"/>
      <c r="L74" s="14"/>
      <c r="M74" s="17"/>
      <c r="N74" s="17"/>
      <c r="O74" s="17"/>
      <c r="P74" s="8"/>
      <c r="Q74" s="8"/>
    </row>
    <row r="75" spans="1:17" ht="5.25" customHeight="1">
      <c r="A75" s="315"/>
      <c r="B75" s="271"/>
      <c r="C75" s="4"/>
      <c r="D75" s="2"/>
      <c r="E75" s="332"/>
      <c r="F75" s="3"/>
      <c r="G75" s="332"/>
      <c r="H75" s="2"/>
      <c r="I75" s="332"/>
      <c r="J75" s="2"/>
      <c r="K75" s="14"/>
      <c r="L75" s="14"/>
      <c r="M75" s="17"/>
      <c r="N75" s="17"/>
      <c r="O75" s="17"/>
      <c r="P75" s="8"/>
      <c r="Q75" s="8"/>
    </row>
    <row r="76" spans="1:17">
      <c r="A76" s="315">
        <v>3</v>
      </c>
      <c r="B76" s="271" t="s">
        <v>4</v>
      </c>
      <c r="C76" s="4" t="s">
        <v>312</v>
      </c>
      <c r="D76" s="150"/>
      <c r="E76" s="338"/>
      <c r="F76" s="150"/>
      <c r="G76" s="338"/>
      <c r="H76" s="150"/>
      <c r="I76" s="338"/>
      <c r="J76" s="2"/>
      <c r="K76" s="14"/>
      <c r="L76" s="14"/>
      <c r="M76" s="17"/>
      <c r="N76" s="17"/>
      <c r="O76" s="17"/>
      <c r="P76" s="8"/>
      <c r="Q76" s="8"/>
    </row>
    <row r="77" spans="1:17">
      <c r="A77" s="31" t="s">
        <v>5</v>
      </c>
      <c r="B77" s="292" t="s">
        <v>754</v>
      </c>
      <c r="C77" s="4" t="s">
        <v>312</v>
      </c>
      <c r="D77" s="150">
        <v>2</v>
      </c>
      <c r="E77" s="338">
        <v>4.4444444444444446E-2</v>
      </c>
      <c r="F77" s="145">
        <v>0</v>
      </c>
      <c r="G77" s="338">
        <v>0</v>
      </c>
      <c r="H77" s="145" t="s">
        <v>751</v>
      </c>
      <c r="I77" s="338">
        <v>0.28819444444444448</v>
      </c>
      <c r="J77" s="2"/>
      <c r="K77" s="14"/>
      <c r="L77" s="14"/>
      <c r="M77" s="17"/>
      <c r="N77" s="17"/>
      <c r="O77" s="17">
        <f t="shared" ref="O77:O86" si="7">I77+G77+E77</f>
        <v>0.33263888888888893</v>
      </c>
      <c r="P77" s="8"/>
      <c r="Q77" s="8"/>
    </row>
    <row r="78" spans="1:17">
      <c r="A78" s="31" t="s">
        <v>6</v>
      </c>
      <c r="B78" s="292" t="s">
        <v>755</v>
      </c>
      <c r="C78" s="4" t="s">
        <v>312</v>
      </c>
      <c r="D78" s="150">
        <v>2</v>
      </c>
      <c r="E78" s="338">
        <v>4.2361111111111106E-2</v>
      </c>
      <c r="F78" s="145" t="s">
        <v>751</v>
      </c>
      <c r="G78" s="338">
        <v>2.2222222222222223E-2</v>
      </c>
      <c r="H78" s="145" t="s">
        <v>752</v>
      </c>
      <c r="I78" s="338">
        <v>2.2222222222222223E-2</v>
      </c>
      <c r="J78" s="2"/>
      <c r="K78" s="14"/>
      <c r="L78" s="14"/>
      <c r="M78" s="17"/>
      <c r="N78" s="17"/>
      <c r="O78" s="17">
        <f t="shared" si="7"/>
        <v>8.6805555555555552E-2</v>
      </c>
      <c r="P78" s="8"/>
      <c r="Q78" s="8"/>
    </row>
    <row r="79" spans="1:17">
      <c r="A79" s="31" t="s">
        <v>7</v>
      </c>
      <c r="B79" s="292" t="s">
        <v>756</v>
      </c>
      <c r="C79" s="4" t="s">
        <v>312</v>
      </c>
      <c r="D79" s="150">
        <v>0</v>
      </c>
      <c r="E79" s="338">
        <v>0</v>
      </c>
      <c r="F79" s="145" t="s">
        <v>752</v>
      </c>
      <c r="G79" s="338">
        <v>4.9999999999999996E-2</v>
      </c>
      <c r="H79" s="145" t="s">
        <v>753</v>
      </c>
      <c r="I79" s="338">
        <v>7.4305555555555555E-2</v>
      </c>
      <c r="J79" s="2"/>
      <c r="K79" s="14"/>
      <c r="L79" s="14"/>
      <c r="M79" s="17"/>
      <c r="N79" s="17"/>
      <c r="O79" s="17">
        <f t="shared" si="7"/>
        <v>0.12430555555555556</v>
      </c>
      <c r="P79" s="8"/>
      <c r="Q79" s="8"/>
    </row>
    <row r="80" spans="1:17">
      <c r="A80" s="31" t="s">
        <v>8</v>
      </c>
      <c r="B80" s="292" t="s">
        <v>765</v>
      </c>
      <c r="C80" s="4" t="s">
        <v>312</v>
      </c>
      <c r="D80" s="150">
        <v>0</v>
      </c>
      <c r="E80" s="338">
        <v>0</v>
      </c>
      <c r="F80" s="145">
        <v>0</v>
      </c>
      <c r="G80" s="338">
        <v>0</v>
      </c>
      <c r="H80" s="145" t="s">
        <v>752</v>
      </c>
      <c r="I80" s="338">
        <v>0.5493055555555556</v>
      </c>
      <c r="J80" s="2"/>
      <c r="K80" s="14"/>
      <c r="L80" s="14"/>
      <c r="M80" s="17"/>
      <c r="N80" s="17"/>
      <c r="O80" s="17">
        <f t="shared" si="7"/>
        <v>0.5493055555555556</v>
      </c>
      <c r="P80" s="8"/>
      <c r="Q80" s="8"/>
    </row>
    <row r="81" spans="1:17">
      <c r="A81" s="31" t="s">
        <v>9</v>
      </c>
      <c r="B81" s="292" t="s">
        <v>757</v>
      </c>
      <c r="C81" s="4" t="s">
        <v>312</v>
      </c>
      <c r="D81" s="150">
        <v>3</v>
      </c>
      <c r="E81" s="338">
        <v>0.18541666666666667</v>
      </c>
      <c r="F81" s="145" t="s">
        <v>751</v>
      </c>
      <c r="G81" s="338">
        <v>0.14791666666666667</v>
      </c>
      <c r="H81" s="145" t="s">
        <v>750</v>
      </c>
      <c r="I81" s="338">
        <v>0</v>
      </c>
      <c r="J81" s="2"/>
      <c r="K81" s="14"/>
      <c r="L81" s="14"/>
      <c r="M81" s="17"/>
      <c r="N81" s="17"/>
      <c r="O81" s="17">
        <f t="shared" si="7"/>
        <v>0.33333333333333337</v>
      </c>
      <c r="P81" s="8"/>
      <c r="Q81" s="8"/>
    </row>
    <row r="82" spans="1:17">
      <c r="A82" s="31" t="s">
        <v>10</v>
      </c>
      <c r="B82" s="292" t="s">
        <v>758</v>
      </c>
      <c r="C82" s="4" t="s">
        <v>312</v>
      </c>
      <c r="D82" s="150">
        <v>4</v>
      </c>
      <c r="E82" s="338">
        <v>6.3194444444444442E-2</v>
      </c>
      <c r="F82" s="145">
        <v>0</v>
      </c>
      <c r="G82" s="338">
        <v>0</v>
      </c>
      <c r="H82" s="145" t="s">
        <v>750</v>
      </c>
      <c r="I82" s="338">
        <v>0</v>
      </c>
      <c r="J82" s="2"/>
      <c r="K82" s="14"/>
      <c r="L82" s="14"/>
      <c r="M82" s="17"/>
      <c r="N82" s="17"/>
      <c r="O82" s="17">
        <f t="shared" si="7"/>
        <v>6.3194444444444442E-2</v>
      </c>
      <c r="P82" s="8"/>
      <c r="Q82" s="8"/>
    </row>
    <row r="83" spans="1:17">
      <c r="A83" s="31" t="s">
        <v>57</v>
      </c>
      <c r="B83" s="292" t="s">
        <v>759</v>
      </c>
      <c r="C83" s="4" t="s">
        <v>312</v>
      </c>
      <c r="D83" s="150">
        <v>5</v>
      </c>
      <c r="E83" s="338">
        <v>4.9305555555555554E-2</v>
      </c>
      <c r="F83" s="145" t="s">
        <v>750</v>
      </c>
      <c r="G83" s="338">
        <v>0</v>
      </c>
      <c r="H83" s="145" t="s">
        <v>753</v>
      </c>
      <c r="I83" s="338">
        <v>4.027777777777778E-2</v>
      </c>
      <c r="J83" s="2"/>
      <c r="K83" s="14"/>
      <c r="L83" s="14"/>
      <c r="M83" s="17"/>
      <c r="N83" s="17"/>
      <c r="O83" s="17">
        <f t="shared" si="7"/>
        <v>8.9583333333333334E-2</v>
      </c>
      <c r="P83" s="8"/>
      <c r="Q83" s="8"/>
    </row>
    <row r="84" spans="1:17">
      <c r="A84" s="31" t="s">
        <v>58</v>
      </c>
      <c r="B84" s="292" t="s">
        <v>760</v>
      </c>
      <c r="C84" s="4" t="s">
        <v>312</v>
      </c>
      <c r="D84" s="150">
        <v>8</v>
      </c>
      <c r="E84" s="338">
        <v>1.8006944444444446</v>
      </c>
      <c r="F84" s="145" t="s">
        <v>763</v>
      </c>
      <c r="G84" s="338">
        <v>0.20625000000000002</v>
      </c>
      <c r="H84" s="145" t="s">
        <v>764</v>
      </c>
      <c r="I84" s="338">
        <v>0.1125</v>
      </c>
      <c r="J84" s="2"/>
      <c r="K84" s="14"/>
      <c r="L84" s="14"/>
      <c r="M84" s="17"/>
      <c r="N84" s="17"/>
      <c r="O84" s="17">
        <f t="shared" si="7"/>
        <v>2.1194444444444445</v>
      </c>
      <c r="P84" s="8"/>
      <c r="Q84" s="8"/>
    </row>
    <row r="85" spans="1:17">
      <c r="A85" s="31" t="s">
        <v>66</v>
      </c>
      <c r="B85" s="292" t="s">
        <v>761</v>
      </c>
      <c r="C85" s="4" t="s">
        <v>312</v>
      </c>
      <c r="D85" s="150">
        <v>9</v>
      </c>
      <c r="E85" s="338">
        <v>2.9826388888888888</v>
      </c>
      <c r="F85" s="145" t="s">
        <v>751</v>
      </c>
      <c r="G85" s="338">
        <v>6.9444444444444441E-3</v>
      </c>
      <c r="H85" s="145" t="s">
        <v>764</v>
      </c>
      <c r="I85" s="338">
        <v>0.39513888888888887</v>
      </c>
      <c r="J85" s="2"/>
      <c r="K85" s="14"/>
      <c r="L85" s="14"/>
      <c r="M85" s="17"/>
      <c r="N85" s="17"/>
      <c r="O85" s="17">
        <f t="shared" si="7"/>
        <v>3.384722222222222</v>
      </c>
      <c r="P85" s="8"/>
      <c r="Q85" s="8"/>
    </row>
    <row r="86" spans="1:17">
      <c r="A86" s="31" t="s">
        <v>67</v>
      </c>
      <c r="B86" s="292" t="s">
        <v>762</v>
      </c>
      <c r="C86" s="4" t="s">
        <v>312</v>
      </c>
      <c r="D86" s="351">
        <v>2</v>
      </c>
      <c r="E86" s="338">
        <v>0.27916666666666667</v>
      </c>
      <c r="F86" s="145" t="s">
        <v>752</v>
      </c>
      <c r="G86" s="338">
        <v>4.3055555555555562E-2</v>
      </c>
      <c r="H86" s="145" t="s">
        <v>764</v>
      </c>
      <c r="I86" s="338">
        <v>0.4826388888888889</v>
      </c>
      <c r="J86" s="2"/>
      <c r="K86" s="14"/>
      <c r="L86" s="14"/>
      <c r="M86" s="17"/>
      <c r="N86" s="17"/>
      <c r="O86" s="17">
        <f t="shared" si="7"/>
        <v>0.80486111111111114</v>
      </c>
      <c r="P86" s="8"/>
      <c r="Q86" s="8"/>
    </row>
    <row r="87" spans="1:17" s="204" customFormat="1" ht="5.25" customHeight="1">
      <c r="A87" s="70"/>
      <c r="B87" s="317"/>
      <c r="C87" s="201"/>
      <c r="D87" s="352"/>
      <c r="E87" s="382"/>
      <c r="F87" s="325"/>
      <c r="G87" s="382"/>
      <c r="H87" s="352"/>
      <c r="I87" s="382"/>
      <c r="J87" s="64"/>
      <c r="K87" s="218"/>
      <c r="L87" s="218"/>
      <c r="M87" s="318"/>
      <c r="N87" s="318"/>
      <c r="O87" s="318"/>
      <c r="P87" s="202"/>
      <c r="Q87" s="202"/>
    </row>
    <row r="88" spans="1:17">
      <c r="A88" s="315"/>
      <c r="B88" s="274" t="s">
        <v>554</v>
      </c>
      <c r="C88" s="1"/>
      <c r="D88" s="2"/>
      <c r="E88" s="332"/>
      <c r="F88" s="2"/>
      <c r="G88" s="332"/>
      <c r="H88" s="2"/>
      <c r="I88" s="332"/>
      <c r="J88" s="2"/>
      <c r="K88" s="14"/>
      <c r="L88" s="14"/>
      <c r="M88" s="17"/>
      <c r="N88" s="17"/>
      <c r="O88" s="17"/>
      <c r="P88" s="8"/>
      <c r="Q88" s="8"/>
    </row>
    <row r="89" spans="1:17">
      <c r="A89" s="315">
        <v>1</v>
      </c>
      <c r="B89" s="271" t="s">
        <v>62</v>
      </c>
      <c r="C89" s="4" t="s">
        <v>89</v>
      </c>
      <c r="D89" s="2"/>
      <c r="E89" s="332"/>
      <c r="F89" s="2"/>
      <c r="G89" s="332"/>
      <c r="H89" s="2"/>
      <c r="I89" s="332"/>
      <c r="J89" s="2"/>
      <c r="K89" s="14"/>
      <c r="L89" s="14"/>
      <c r="M89" s="17"/>
      <c r="N89" s="17"/>
      <c r="O89" s="17"/>
      <c r="P89" s="8"/>
      <c r="Q89" s="8"/>
    </row>
    <row r="90" spans="1:17">
      <c r="A90" s="31" t="s">
        <v>5</v>
      </c>
      <c r="B90" s="271" t="s">
        <v>129</v>
      </c>
      <c r="C90" s="4" t="s">
        <v>89</v>
      </c>
      <c r="D90" s="150"/>
      <c r="E90" s="332"/>
      <c r="F90" s="150"/>
      <c r="G90" s="332"/>
      <c r="H90" s="145">
        <v>1</v>
      </c>
      <c r="I90" s="332">
        <v>2.2916666666666669E-2</v>
      </c>
      <c r="J90" s="2"/>
      <c r="K90" s="14"/>
      <c r="L90" s="87">
        <f>I90+G90+E90</f>
        <v>2.2916666666666669E-2</v>
      </c>
      <c r="M90" s="17"/>
      <c r="N90" s="17"/>
      <c r="O90" s="17"/>
      <c r="P90" s="8"/>
      <c r="Q90" s="8"/>
    </row>
    <row r="91" spans="1:17">
      <c r="A91" s="31" t="s">
        <v>6</v>
      </c>
      <c r="B91" s="271" t="s">
        <v>96</v>
      </c>
      <c r="C91" s="4" t="s">
        <v>89</v>
      </c>
      <c r="D91" s="150"/>
      <c r="E91" s="332"/>
      <c r="F91" s="150"/>
      <c r="G91" s="332"/>
      <c r="H91" s="145">
        <v>1</v>
      </c>
      <c r="I91" s="332">
        <v>3.2638888888888891E-2</v>
      </c>
      <c r="J91" s="2"/>
      <c r="K91" s="14"/>
      <c r="L91" s="87">
        <f>I91+G91+E91</f>
        <v>3.2638888888888891E-2</v>
      </c>
      <c r="M91" s="17"/>
      <c r="N91" s="17"/>
      <c r="O91" s="17"/>
      <c r="P91" s="8"/>
      <c r="Q91" s="8"/>
    </row>
    <row r="92" spans="1:17" ht="6" customHeight="1">
      <c r="A92" s="315"/>
      <c r="B92" s="274"/>
      <c r="C92" s="1"/>
      <c r="D92" s="2"/>
      <c r="E92" s="332"/>
      <c r="F92" s="2"/>
      <c r="G92" s="332"/>
      <c r="H92" s="2"/>
      <c r="I92" s="332"/>
      <c r="J92" s="2"/>
      <c r="K92" s="14"/>
      <c r="L92" s="87"/>
      <c r="M92" s="17"/>
      <c r="N92" s="17"/>
      <c r="O92" s="17"/>
      <c r="P92" s="8"/>
      <c r="Q92" s="8"/>
    </row>
    <row r="93" spans="1:17">
      <c r="A93" s="315">
        <v>2</v>
      </c>
      <c r="B93" s="271" t="s">
        <v>48</v>
      </c>
      <c r="C93" s="12" t="s">
        <v>310</v>
      </c>
      <c r="D93" s="2"/>
      <c r="E93" s="332"/>
      <c r="F93" s="2"/>
      <c r="G93" s="332"/>
      <c r="H93" s="2"/>
      <c r="I93" s="332"/>
      <c r="J93" s="2"/>
      <c r="K93" s="14"/>
      <c r="L93" s="14"/>
      <c r="M93" s="17"/>
      <c r="N93" s="17"/>
      <c r="O93" s="17"/>
      <c r="P93" s="8"/>
      <c r="Q93" s="8"/>
    </row>
    <row r="94" spans="1:17">
      <c r="A94" s="31" t="s">
        <v>5</v>
      </c>
      <c r="B94" s="271" t="s">
        <v>52</v>
      </c>
      <c r="C94" s="12" t="s">
        <v>310</v>
      </c>
      <c r="D94" s="150"/>
      <c r="E94" s="332"/>
      <c r="F94" s="150"/>
      <c r="G94" s="332"/>
      <c r="H94" s="150">
        <v>0</v>
      </c>
      <c r="I94" s="332">
        <v>0</v>
      </c>
      <c r="J94" s="2"/>
      <c r="K94" s="14"/>
      <c r="L94" s="14"/>
      <c r="M94" s="14">
        <f>I94+G94+E94</f>
        <v>0</v>
      </c>
      <c r="N94" s="17"/>
      <c r="O94" s="17"/>
      <c r="P94" s="8"/>
      <c r="Q94" s="8"/>
    </row>
    <row r="95" spans="1:17">
      <c r="A95" s="31" t="s">
        <v>6</v>
      </c>
      <c r="B95" s="271" t="s">
        <v>47</v>
      </c>
      <c r="C95" s="12" t="s">
        <v>310</v>
      </c>
      <c r="D95" s="150"/>
      <c r="E95" s="332"/>
      <c r="F95" s="150"/>
      <c r="G95" s="332"/>
      <c r="H95" s="145" t="s">
        <v>751</v>
      </c>
      <c r="I95" s="332">
        <v>1.8749999999999999E-2</v>
      </c>
      <c r="J95" s="2"/>
      <c r="K95" s="14"/>
      <c r="L95" s="14"/>
      <c r="M95" s="14">
        <f>I95+G95+E95</f>
        <v>1.8749999999999999E-2</v>
      </c>
      <c r="N95" s="17"/>
      <c r="O95" s="17"/>
      <c r="P95" s="8"/>
      <c r="Q95" s="8"/>
    </row>
    <row r="96" spans="1:17" ht="5.25" customHeight="1">
      <c r="A96" s="31"/>
      <c r="B96" s="271"/>
      <c r="C96" s="4"/>
      <c r="D96" s="2"/>
      <c r="E96" s="332"/>
      <c r="F96" s="3"/>
      <c r="G96" s="332"/>
      <c r="H96" s="2"/>
      <c r="I96" s="332"/>
      <c r="J96" s="2"/>
      <c r="K96" s="14"/>
      <c r="L96" s="14"/>
      <c r="M96" s="17"/>
      <c r="N96" s="17"/>
      <c r="O96" s="17"/>
      <c r="P96" s="8"/>
      <c r="Q96" s="8"/>
    </row>
    <row r="97" spans="1:17">
      <c r="A97" s="315">
        <v>3</v>
      </c>
      <c r="B97" s="271" t="s">
        <v>3</v>
      </c>
      <c r="C97" s="4" t="s">
        <v>311</v>
      </c>
      <c r="D97" s="2"/>
      <c r="E97" s="332"/>
      <c r="F97" s="3"/>
      <c r="G97" s="332"/>
      <c r="H97" s="2"/>
      <c r="I97" s="332"/>
      <c r="J97" s="2"/>
      <c r="K97" s="14"/>
      <c r="L97" s="14"/>
      <c r="M97" s="17"/>
      <c r="N97" s="17"/>
      <c r="O97" s="17"/>
      <c r="P97" s="8"/>
      <c r="Q97" s="8"/>
    </row>
    <row r="98" spans="1:17" ht="6.75" customHeight="1">
      <c r="A98" s="315"/>
      <c r="B98" s="271"/>
      <c r="C98" s="4"/>
      <c r="D98" s="2"/>
      <c r="E98" s="332"/>
      <c r="F98" s="3"/>
      <c r="G98" s="332"/>
      <c r="H98" s="2"/>
      <c r="I98" s="332"/>
      <c r="J98" s="2"/>
      <c r="K98" s="14"/>
      <c r="L98" s="14"/>
      <c r="M98" s="17"/>
      <c r="N98" s="17"/>
      <c r="O98" s="17"/>
      <c r="P98" s="8"/>
      <c r="Q98" s="8"/>
    </row>
    <row r="99" spans="1:17">
      <c r="A99" s="315">
        <v>4</v>
      </c>
      <c r="B99" s="271" t="s">
        <v>4</v>
      </c>
      <c r="C99" s="4" t="s">
        <v>312</v>
      </c>
      <c r="D99" s="150"/>
      <c r="E99" s="332"/>
      <c r="F99" s="97"/>
      <c r="G99" s="332"/>
      <c r="H99" s="150"/>
      <c r="I99" s="332"/>
      <c r="J99" s="2"/>
      <c r="K99" s="14"/>
      <c r="L99" s="14"/>
      <c r="M99" s="17"/>
      <c r="N99" s="17"/>
      <c r="O99" s="17"/>
      <c r="P99" s="8"/>
      <c r="Q99" s="8"/>
    </row>
    <row r="100" spans="1:17">
      <c r="A100" s="31" t="s">
        <v>5</v>
      </c>
      <c r="B100" s="292" t="s">
        <v>766</v>
      </c>
      <c r="C100" s="4" t="s">
        <v>312</v>
      </c>
      <c r="D100" s="353"/>
      <c r="E100" s="366"/>
      <c r="F100" s="150">
        <v>0</v>
      </c>
      <c r="G100" s="338">
        <v>0</v>
      </c>
      <c r="H100" s="145" t="s">
        <v>751</v>
      </c>
      <c r="I100" s="338">
        <v>2.013888888888889E-2</v>
      </c>
      <c r="J100" s="2"/>
      <c r="K100" s="14"/>
      <c r="L100" s="14"/>
      <c r="M100" s="17"/>
      <c r="N100" s="17"/>
      <c r="O100" s="17">
        <f t="shared" ref="O100:O103" si="8">I100+G100+E100</f>
        <v>2.013888888888889E-2</v>
      </c>
      <c r="P100" s="8"/>
      <c r="Q100" s="8"/>
    </row>
    <row r="101" spans="1:17">
      <c r="A101" s="31" t="s">
        <v>6</v>
      </c>
      <c r="B101" s="292" t="s">
        <v>767</v>
      </c>
      <c r="C101" s="4" t="s">
        <v>312</v>
      </c>
      <c r="D101" s="353"/>
      <c r="E101" s="366"/>
      <c r="F101" s="150">
        <v>0</v>
      </c>
      <c r="G101" s="338">
        <v>0</v>
      </c>
      <c r="H101" s="150">
        <v>0</v>
      </c>
      <c r="I101" s="338">
        <v>0</v>
      </c>
      <c r="J101" s="2"/>
      <c r="K101" s="14"/>
      <c r="L101" s="14"/>
      <c r="M101" s="17"/>
      <c r="N101" s="17"/>
      <c r="O101" s="17">
        <f t="shared" si="8"/>
        <v>0</v>
      </c>
      <c r="P101" s="8"/>
      <c r="Q101" s="8"/>
    </row>
    <row r="102" spans="1:17">
      <c r="A102" s="31" t="s">
        <v>7</v>
      </c>
      <c r="B102" s="292" t="s">
        <v>769</v>
      </c>
      <c r="C102" s="4" t="s">
        <v>312</v>
      </c>
      <c r="D102" s="353"/>
      <c r="E102" s="366"/>
      <c r="F102" s="150">
        <v>1</v>
      </c>
      <c r="G102" s="338">
        <v>5.6250000000000001E-2</v>
      </c>
      <c r="H102" s="145" t="s">
        <v>751</v>
      </c>
      <c r="I102" s="338">
        <v>2.9166666666666664E-2</v>
      </c>
      <c r="J102" s="2"/>
      <c r="K102" s="14"/>
      <c r="L102" s="14"/>
      <c r="M102" s="17"/>
      <c r="N102" s="17"/>
      <c r="O102" s="17">
        <f t="shared" si="8"/>
        <v>8.5416666666666669E-2</v>
      </c>
      <c r="P102" s="8"/>
      <c r="Q102" s="8"/>
    </row>
    <row r="103" spans="1:17">
      <c r="A103" s="31" t="s">
        <v>8</v>
      </c>
      <c r="B103" s="292" t="s">
        <v>768</v>
      </c>
      <c r="C103" s="4" t="s">
        <v>312</v>
      </c>
      <c r="D103" s="353"/>
      <c r="E103" s="366"/>
      <c r="F103" s="150">
        <v>0</v>
      </c>
      <c r="G103" s="338">
        <v>0</v>
      </c>
      <c r="H103" s="145" t="s">
        <v>751</v>
      </c>
      <c r="I103" s="338">
        <v>3.125E-2</v>
      </c>
      <c r="J103" s="2"/>
      <c r="K103" s="14"/>
      <c r="L103" s="14"/>
      <c r="M103" s="17"/>
      <c r="N103" s="17"/>
      <c r="O103" s="17">
        <f t="shared" si="8"/>
        <v>3.125E-2</v>
      </c>
      <c r="P103" s="8"/>
      <c r="Q103" s="8"/>
    </row>
    <row r="104" spans="1:17" s="204" customFormat="1" ht="6" customHeight="1">
      <c r="A104" s="70"/>
      <c r="B104" s="317"/>
      <c r="C104" s="201"/>
      <c r="D104" s="71"/>
      <c r="E104" s="331"/>
      <c r="F104" s="354"/>
      <c r="G104" s="331"/>
      <c r="H104" s="71"/>
      <c r="I104" s="331"/>
      <c r="J104" s="64"/>
      <c r="K104" s="218"/>
      <c r="L104" s="218"/>
      <c r="M104" s="318"/>
      <c r="N104" s="318"/>
      <c r="O104" s="318"/>
      <c r="P104" s="202"/>
      <c r="Q104" s="202"/>
    </row>
    <row r="105" spans="1:17">
      <c r="A105" s="315"/>
      <c r="B105" s="274" t="s">
        <v>644</v>
      </c>
      <c r="C105" s="1"/>
      <c r="D105" s="2"/>
      <c r="E105" s="332"/>
      <c r="F105" s="2"/>
      <c r="G105" s="332"/>
      <c r="H105" s="2"/>
      <c r="I105" s="332"/>
      <c r="J105" s="2"/>
      <c r="K105" s="14"/>
      <c r="L105" s="14"/>
      <c r="M105" s="17"/>
      <c r="N105" s="17"/>
      <c r="O105" s="17"/>
      <c r="P105" s="8"/>
      <c r="Q105" s="8"/>
    </row>
    <row r="106" spans="1:17">
      <c r="A106" s="315">
        <v>1</v>
      </c>
      <c r="B106" s="271" t="s">
        <v>48</v>
      </c>
      <c r="C106" s="12" t="s">
        <v>310</v>
      </c>
      <c r="D106" s="2"/>
      <c r="E106" s="332"/>
      <c r="F106" s="2"/>
      <c r="G106" s="332"/>
      <c r="H106" s="2"/>
      <c r="I106" s="332"/>
      <c r="J106" s="2"/>
      <c r="K106" s="14"/>
      <c r="L106" s="14"/>
      <c r="M106" s="17"/>
      <c r="N106" s="17"/>
      <c r="O106" s="17"/>
      <c r="P106" s="8"/>
      <c r="Q106" s="8"/>
    </row>
    <row r="107" spans="1:17">
      <c r="A107" s="31" t="s">
        <v>5</v>
      </c>
      <c r="B107" s="271" t="s">
        <v>52</v>
      </c>
      <c r="C107" s="12" t="s">
        <v>310</v>
      </c>
      <c r="D107" s="150"/>
      <c r="E107" s="332"/>
      <c r="F107" s="150"/>
      <c r="G107" s="332"/>
      <c r="H107" s="150"/>
      <c r="I107" s="332"/>
      <c r="J107" s="2"/>
      <c r="K107" s="14"/>
      <c r="L107" s="14"/>
      <c r="M107" s="14">
        <f>I107+G107+E107</f>
        <v>0</v>
      </c>
      <c r="N107" s="17"/>
      <c r="O107" s="17"/>
      <c r="P107" s="8"/>
      <c r="Q107" s="8"/>
    </row>
    <row r="108" spans="1:17">
      <c r="A108" s="31" t="s">
        <v>6</v>
      </c>
      <c r="B108" s="271" t="s">
        <v>47</v>
      </c>
      <c r="C108" s="12" t="s">
        <v>310</v>
      </c>
      <c r="D108" s="127">
        <v>1</v>
      </c>
      <c r="E108" s="355">
        <v>6.9444444444444441E-3</v>
      </c>
      <c r="F108" s="127">
        <v>0</v>
      </c>
      <c r="G108" s="355">
        <v>0</v>
      </c>
      <c r="H108" s="127">
        <v>0</v>
      </c>
      <c r="I108" s="355">
        <v>0</v>
      </c>
      <c r="J108" s="2"/>
      <c r="K108" s="14"/>
      <c r="L108" s="14"/>
      <c r="M108" s="14">
        <f>I108+G108+E108</f>
        <v>6.9444444444444441E-3</v>
      </c>
      <c r="N108" s="17"/>
      <c r="O108" s="17"/>
      <c r="P108" s="8"/>
      <c r="Q108" s="8"/>
    </row>
    <row r="109" spans="1:17">
      <c r="A109" s="31"/>
      <c r="B109" s="271"/>
      <c r="C109" s="4"/>
      <c r="D109" s="2"/>
      <c r="E109" s="332"/>
      <c r="F109" s="3"/>
      <c r="G109" s="332"/>
      <c r="H109" s="2"/>
      <c r="I109" s="332"/>
      <c r="J109" s="2"/>
      <c r="K109" s="14"/>
      <c r="L109" s="14"/>
      <c r="M109" s="17"/>
      <c r="N109" s="17"/>
      <c r="O109" s="17"/>
      <c r="P109" s="8"/>
      <c r="Q109" s="8"/>
    </row>
    <row r="110" spans="1:17">
      <c r="A110" s="315">
        <v>2</v>
      </c>
      <c r="B110" s="271" t="s">
        <v>3</v>
      </c>
      <c r="C110" s="4" t="s">
        <v>311</v>
      </c>
      <c r="D110" s="2"/>
      <c r="E110" s="332"/>
      <c r="F110" s="3"/>
      <c r="G110" s="332"/>
      <c r="H110" s="2"/>
      <c r="I110" s="332"/>
      <c r="J110" s="2"/>
      <c r="K110" s="14"/>
      <c r="L110" s="14"/>
      <c r="M110" s="17"/>
      <c r="N110" s="17"/>
      <c r="O110" s="17"/>
      <c r="P110" s="8"/>
      <c r="Q110" s="8"/>
    </row>
    <row r="111" spans="1:17">
      <c r="A111" s="315"/>
      <c r="B111" s="271"/>
      <c r="C111" s="4"/>
      <c r="D111" s="2"/>
      <c r="E111" s="332"/>
      <c r="F111" s="3"/>
      <c r="G111" s="332"/>
      <c r="H111" s="2"/>
      <c r="I111" s="332"/>
      <c r="J111" s="2"/>
      <c r="K111" s="14"/>
      <c r="L111" s="14"/>
      <c r="M111" s="17"/>
      <c r="N111" s="17"/>
      <c r="O111" s="17"/>
      <c r="P111" s="8"/>
      <c r="Q111" s="8"/>
    </row>
    <row r="112" spans="1:17">
      <c r="A112" s="315">
        <v>3</v>
      </c>
      <c r="B112" s="271" t="s">
        <v>4</v>
      </c>
      <c r="C112" s="4" t="s">
        <v>312</v>
      </c>
      <c r="D112" s="150"/>
      <c r="E112" s="332"/>
      <c r="F112" s="97"/>
      <c r="G112" s="332"/>
      <c r="H112" s="150"/>
      <c r="I112" s="332"/>
      <c r="J112" s="2"/>
      <c r="K112" s="14"/>
      <c r="L112" s="14"/>
      <c r="M112" s="17"/>
      <c r="N112" s="17"/>
      <c r="O112" s="17"/>
      <c r="P112" s="8"/>
      <c r="Q112" s="8"/>
    </row>
    <row r="113" spans="1:17">
      <c r="A113" s="31" t="s">
        <v>5</v>
      </c>
      <c r="B113" s="292" t="s">
        <v>770</v>
      </c>
      <c r="C113" s="4" t="s">
        <v>312</v>
      </c>
      <c r="E113" s="376"/>
      <c r="F113" s="97"/>
      <c r="G113" s="376"/>
      <c r="H113" s="127">
        <v>1</v>
      </c>
      <c r="I113" s="376">
        <v>3.1944444444444449E-2</v>
      </c>
      <c r="J113" s="2"/>
      <c r="K113" s="14"/>
      <c r="L113" s="14"/>
      <c r="M113" s="17"/>
      <c r="N113" s="17"/>
      <c r="O113" s="17">
        <f t="shared" ref="O113" si="9">I113+G113+E113</f>
        <v>3.1944444444444449E-2</v>
      </c>
      <c r="P113" s="8"/>
      <c r="Q113" s="8"/>
    </row>
    <row r="114" spans="1:17" s="204" customFormat="1">
      <c r="A114" s="70"/>
      <c r="B114" s="347"/>
      <c r="C114" s="201"/>
      <c r="D114" s="71"/>
      <c r="E114" s="331"/>
      <c r="F114" s="71"/>
      <c r="G114" s="331"/>
      <c r="H114" s="71"/>
      <c r="I114" s="331"/>
      <c r="J114" s="64"/>
      <c r="K114" s="218"/>
      <c r="L114" s="218"/>
      <c r="M114" s="318"/>
      <c r="N114" s="318"/>
      <c r="O114" s="318"/>
      <c r="P114" s="202"/>
      <c r="Q114" s="202"/>
    </row>
    <row r="115" spans="1:17">
      <c r="A115" s="315"/>
      <c r="B115" s="274" t="s">
        <v>434</v>
      </c>
      <c r="C115" s="7"/>
      <c r="D115" s="2"/>
      <c r="E115" s="332"/>
      <c r="F115" s="2"/>
      <c r="G115" s="332"/>
      <c r="H115" s="2"/>
      <c r="I115" s="332"/>
      <c r="J115" s="2"/>
      <c r="K115" s="14"/>
      <c r="L115" s="14"/>
      <c r="M115" s="17"/>
      <c r="N115" s="17"/>
      <c r="O115" s="17"/>
      <c r="P115" s="8"/>
      <c r="Q115" s="8"/>
    </row>
    <row r="116" spans="1:17">
      <c r="A116" s="315">
        <v>1</v>
      </c>
      <c r="B116" s="271" t="s">
        <v>48</v>
      </c>
      <c r="C116" s="12" t="s">
        <v>310</v>
      </c>
      <c r="D116" s="2"/>
      <c r="E116" s="332"/>
      <c r="F116" s="2"/>
      <c r="G116" s="332"/>
      <c r="H116" s="2"/>
      <c r="I116" s="332"/>
      <c r="J116" s="2"/>
      <c r="K116" s="14"/>
      <c r="L116" s="14"/>
      <c r="M116" s="17"/>
      <c r="N116" s="17"/>
      <c r="O116" s="17"/>
      <c r="P116" s="8"/>
      <c r="Q116" s="8"/>
    </row>
    <row r="117" spans="1:17">
      <c r="A117" s="31" t="s">
        <v>5</v>
      </c>
      <c r="B117" s="271" t="s">
        <v>121</v>
      </c>
      <c r="C117" s="12" t="s">
        <v>310</v>
      </c>
      <c r="D117" s="150">
        <v>0</v>
      </c>
      <c r="E117" s="338">
        <v>0</v>
      </c>
      <c r="F117" s="150">
        <v>2</v>
      </c>
      <c r="G117" s="338">
        <v>3.9583333333333331E-2</v>
      </c>
      <c r="H117" s="150">
        <v>2</v>
      </c>
      <c r="I117" s="338">
        <v>3.472222222222222E-3</v>
      </c>
      <c r="J117" s="2"/>
      <c r="K117" s="14"/>
      <c r="L117" s="14"/>
      <c r="M117" s="14">
        <f t="shared" ref="M117:M119" si="10">I117+G117+E117</f>
        <v>4.3055555555555555E-2</v>
      </c>
      <c r="N117" s="17"/>
      <c r="O117" s="17"/>
      <c r="P117" s="8"/>
      <c r="Q117" s="8"/>
    </row>
    <row r="118" spans="1:17">
      <c r="A118" s="31" t="s">
        <v>6</v>
      </c>
      <c r="B118" s="271" t="s">
        <v>53</v>
      </c>
      <c r="C118" s="12" t="s">
        <v>310</v>
      </c>
      <c r="D118" s="150">
        <v>0</v>
      </c>
      <c r="E118" s="338">
        <v>0</v>
      </c>
      <c r="F118" s="150">
        <v>0</v>
      </c>
      <c r="G118" s="338">
        <v>0</v>
      </c>
      <c r="H118" s="150">
        <v>8</v>
      </c>
      <c r="I118" s="338">
        <v>5.8333333333333327E-2</v>
      </c>
      <c r="J118" s="2"/>
      <c r="K118" s="14"/>
      <c r="L118" s="14"/>
      <c r="M118" s="14">
        <f t="shared" si="10"/>
        <v>5.8333333333333327E-2</v>
      </c>
      <c r="N118" s="17"/>
      <c r="O118" s="17"/>
      <c r="P118" s="8"/>
      <c r="Q118" s="8"/>
    </row>
    <row r="119" spans="1:17">
      <c r="A119" s="31" t="s">
        <v>7</v>
      </c>
      <c r="B119" s="271" t="s">
        <v>55</v>
      </c>
      <c r="C119" s="12" t="s">
        <v>310</v>
      </c>
      <c r="D119" s="150">
        <v>3</v>
      </c>
      <c r="E119" s="338">
        <v>0.83958333333333324</v>
      </c>
      <c r="F119" s="150">
        <v>4</v>
      </c>
      <c r="G119" s="338">
        <v>5.486111111111111E-2</v>
      </c>
      <c r="H119" s="150">
        <v>7</v>
      </c>
      <c r="I119" s="338">
        <v>3.5416666666666666E-2</v>
      </c>
      <c r="J119" s="2"/>
      <c r="K119" s="14"/>
      <c r="L119" s="14"/>
      <c r="M119" s="14">
        <f t="shared" si="10"/>
        <v>0.92986111111111103</v>
      </c>
      <c r="N119" s="17"/>
      <c r="O119" s="17"/>
      <c r="P119" s="8"/>
      <c r="Q119" s="8"/>
    </row>
    <row r="120" spans="1:17">
      <c r="A120" s="31"/>
      <c r="B120" s="271"/>
      <c r="C120" s="12"/>
      <c r="D120" s="2"/>
      <c r="E120" s="332"/>
      <c r="F120" s="101"/>
      <c r="G120" s="332"/>
      <c r="H120" s="337"/>
      <c r="I120" s="332"/>
      <c r="J120" s="2"/>
      <c r="K120" s="14"/>
      <c r="L120" s="14"/>
      <c r="M120" s="14"/>
      <c r="N120" s="17"/>
      <c r="O120" s="17"/>
      <c r="P120" s="8"/>
      <c r="Q120" s="8"/>
    </row>
    <row r="121" spans="1:17">
      <c r="A121" s="315">
        <v>2</v>
      </c>
      <c r="B121" s="271" t="s">
        <v>3</v>
      </c>
      <c r="C121" s="4" t="s">
        <v>311</v>
      </c>
      <c r="D121" s="2"/>
      <c r="E121" s="332"/>
      <c r="F121" s="3"/>
      <c r="G121" s="332"/>
      <c r="H121" s="2"/>
      <c r="I121" s="332"/>
      <c r="J121" s="2"/>
      <c r="K121" s="14"/>
      <c r="L121" s="14"/>
      <c r="M121" s="17"/>
      <c r="N121" s="17"/>
      <c r="O121" s="17"/>
      <c r="P121" s="8"/>
      <c r="Q121" s="8"/>
    </row>
    <row r="122" spans="1:17">
      <c r="A122" s="31"/>
      <c r="B122" s="271"/>
      <c r="C122" s="4"/>
      <c r="D122" s="2"/>
      <c r="E122" s="332"/>
      <c r="F122" s="101"/>
      <c r="G122" s="332"/>
      <c r="H122" s="2"/>
      <c r="I122" s="332"/>
      <c r="J122" s="2"/>
      <c r="K122" s="14"/>
      <c r="L122" s="14"/>
      <c r="M122" s="17"/>
      <c r="N122" s="17"/>
      <c r="O122" s="17"/>
      <c r="P122" s="8"/>
      <c r="Q122" s="8"/>
    </row>
    <row r="123" spans="1:17">
      <c r="A123" s="315">
        <v>3</v>
      </c>
      <c r="B123" s="271" t="s">
        <v>11</v>
      </c>
      <c r="C123" s="4" t="s">
        <v>312</v>
      </c>
      <c r="D123" s="2"/>
      <c r="E123" s="332"/>
      <c r="F123" s="101"/>
      <c r="G123" s="332"/>
      <c r="H123" s="2"/>
      <c r="I123" s="332"/>
      <c r="J123" s="2"/>
      <c r="K123" s="14"/>
      <c r="L123" s="14"/>
      <c r="M123" s="17"/>
      <c r="N123" s="17"/>
      <c r="O123" s="17">
        <f t="shared" ref="O123" si="11">I123+G123+E123</f>
        <v>0</v>
      </c>
      <c r="P123" s="8"/>
      <c r="Q123" s="8"/>
    </row>
    <row r="124" spans="1:17" s="204" customFormat="1">
      <c r="A124" s="70"/>
      <c r="B124" s="317"/>
      <c r="C124" s="201"/>
      <c r="D124" s="64"/>
      <c r="E124" s="331"/>
      <c r="F124" s="324"/>
      <c r="G124" s="331"/>
      <c r="H124" s="64"/>
      <c r="I124" s="331"/>
      <c r="J124" s="64"/>
      <c r="K124" s="218"/>
      <c r="L124" s="218"/>
      <c r="M124" s="318"/>
      <c r="N124" s="318"/>
      <c r="O124" s="318"/>
      <c r="P124" s="202"/>
      <c r="Q124" s="202"/>
    </row>
    <row r="125" spans="1:17">
      <c r="A125" s="315"/>
      <c r="B125" s="274" t="s">
        <v>555</v>
      </c>
      <c r="C125" s="7"/>
      <c r="D125" s="2"/>
      <c r="E125" s="332"/>
      <c r="F125" s="2"/>
      <c r="G125" s="332"/>
      <c r="H125" s="2"/>
      <c r="I125" s="332"/>
      <c r="J125" s="2"/>
      <c r="K125" s="14"/>
      <c r="L125" s="14"/>
      <c r="M125" s="17"/>
      <c r="N125" s="17"/>
      <c r="O125" s="17"/>
      <c r="P125" s="8"/>
      <c r="Q125" s="8"/>
    </row>
    <row r="126" spans="1:17">
      <c r="A126" s="315">
        <v>1</v>
      </c>
      <c r="B126" s="271" t="s">
        <v>48</v>
      </c>
      <c r="C126" s="12" t="s">
        <v>310</v>
      </c>
      <c r="D126" s="2"/>
      <c r="E126" s="332"/>
      <c r="F126" s="2"/>
      <c r="G126" s="332"/>
      <c r="H126" s="2"/>
      <c r="I126" s="332"/>
      <c r="J126" s="2"/>
      <c r="K126" s="14"/>
      <c r="L126" s="14"/>
      <c r="M126" s="17"/>
      <c r="N126" s="17"/>
      <c r="O126" s="17"/>
      <c r="P126" s="8"/>
      <c r="Q126" s="8"/>
    </row>
    <row r="127" spans="1:17">
      <c r="A127" s="31" t="s">
        <v>5</v>
      </c>
      <c r="B127" s="271" t="s">
        <v>52</v>
      </c>
      <c r="C127" s="12" t="s">
        <v>310</v>
      </c>
      <c r="D127" s="150">
        <v>2</v>
      </c>
      <c r="E127" s="338">
        <v>0.1076388888888889</v>
      </c>
      <c r="F127" s="356">
        <v>1</v>
      </c>
      <c r="G127" s="338">
        <v>1.8055555555555557E-2</v>
      </c>
      <c r="H127" s="338">
        <v>0</v>
      </c>
      <c r="I127" s="338">
        <v>0</v>
      </c>
      <c r="J127" s="2"/>
      <c r="K127" s="14"/>
      <c r="L127" s="14"/>
      <c r="M127" s="14">
        <f t="shared" ref="M127:M128" si="12">I127+G127+E127</f>
        <v>0.12569444444444444</v>
      </c>
      <c r="N127" s="17"/>
      <c r="O127" s="17"/>
      <c r="P127" s="8"/>
      <c r="Q127" s="8"/>
    </row>
    <row r="128" spans="1:17">
      <c r="A128" s="31" t="s">
        <v>6</v>
      </c>
      <c r="B128" s="271" t="s">
        <v>47</v>
      </c>
      <c r="C128" s="12" t="s">
        <v>310</v>
      </c>
      <c r="D128" s="150">
        <v>1</v>
      </c>
      <c r="E128" s="338">
        <v>4.1666666666666664E-2</v>
      </c>
      <c r="F128" s="338">
        <v>0</v>
      </c>
      <c r="G128" s="338">
        <v>0</v>
      </c>
      <c r="H128" s="356">
        <v>3</v>
      </c>
      <c r="I128" s="338">
        <v>3.5416666666666666E-2</v>
      </c>
      <c r="J128" s="2"/>
      <c r="K128" s="14"/>
      <c r="L128" s="14"/>
      <c r="M128" s="14">
        <f t="shared" si="12"/>
        <v>7.7083333333333337E-2</v>
      </c>
      <c r="N128" s="17"/>
      <c r="O128" s="17"/>
      <c r="P128" s="8"/>
      <c r="Q128" s="8"/>
    </row>
    <row r="129" spans="1:17">
      <c r="A129" s="31"/>
      <c r="B129" s="271"/>
      <c r="C129" s="4"/>
      <c r="D129" s="2"/>
      <c r="E129" s="332"/>
      <c r="F129" s="101"/>
      <c r="G129" s="332"/>
      <c r="H129" s="2"/>
      <c r="I129" s="332"/>
      <c r="J129" s="2"/>
      <c r="K129" s="14"/>
      <c r="L129" s="14"/>
      <c r="M129" s="17"/>
      <c r="N129" s="17"/>
      <c r="O129" s="17"/>
      <c r="P129" s="8"/>
      <c r="Q129" s="8"/>
    </row>
    <row r="130" spans="1:17">
      <c r="A130" s="315">
        <v>2</v>
      </c>
      <c r="B130" s="271" t="s">
        <v>3</v>
      </c>
      <c r="C130" s="4" t="s">
        <v>311</v>
      </c>
      <c r="D130" s="2"/>
      <c r="E130" s="332"/>
      <c r="F130" s="3"/>
      <c r="G130" s="332"/>
      <c r="H130" s="2"/>
      <c r="I130" s="332"/>
      <c r="J130" s="2"/>
      <c r="K130" s="14"/>
      <c r="L130" s="14"/>
      <c r="M130" s="17"/>
      <c r="N130" s="17"/>
      <c r="O130" s="17"/>
      <c r="P130" s="8"/>
      <c r="Q130" s="8"/>
    </row>
    <row r="131" spans="1:17">
      <c r="A131" s="31"/>
      <c r="B131" s="271"/>
      <c r="C131" s="4"/>
      <c r="D131" s="2"/>
      <c r="E131" s="332"/>
      <c r="F131" s="101"/>
      <c r="G131" s="332"/>
      <c r="H131" s="2"/>
      <c r="I131" s="332"/>
      <c r="J131" s="2"/>
      <c r="K131" s="14"/>
      <c r="L131" s="14"/>
      <c r="M131" s="17"/>
      <c r="N131" s="17"/>
      <c r="O131" s="17"/>
      <c r="P131" s="8"/>
      <c r="Q131" s="8"/>
    </row>
    <row r="132" spans="1:17">
      <c r="A132" s="315">
        <v>3</v>
      </c>
      <c r="B132" s="271" t="s">
        <v>11</v>
      </c>
      <c r="C132" s="4" t="s">
        <v>312</v>
      </c>
      <c r="D132" s="2"/>
      <c r="E132" s="332"/>
      <c r="F132" s="101"/>
      <c r="G132" s="332"/>
      <c r="H132" s="2"/>
      <c r="I132" s="332"/>
      <c r="J132" s="2"/>
      <c r="K132" s="14"/>
      <c r="L132" s="14"/>
      <c r="M132" s="17"/>
      <c r="N132" s="17"/>
      <c r="O132" s="17"/>
      <c r="P132" s="8"/>
      <c r="Q132" s="8"/>
    </row>
    <row r="133" spans="1:17">
      <c r="A133" s="31" t="s">
        <v>5</v>
      </c>
      <c r="B133" s="271" t="s">
        <v>557</v>
      </c>
      <c r="C133" s="4" t="s">
        <v>312</v>
      </c>
      <c r="D133" s="150">
        <v>1</v>
      </c>
      <c r="E133" s="338">
        <v>1.1111111111111112E-2</v>
      </c>
      <c r="F133" s="150">
        <v>0</v>
      </c>
      <c r="G133" s="338">
        <v>0</v>
      </c>
      <c r="H133" s="150">
        <v>0</v>
      </c>
      <c r="I133" s="338">
        <v>0</v>
      </c>
      <c r="J133" s="2"/>
      <c r="K133" s="14"/>
      <c r="L133" s="14"/>
      <c r="M133" s="17"/>
      <c r="N133" s="17"/>
      <c r="O133" s="14">
        <f t="shared" ref="O133:O134" si="13">I133+G133+E133</f>
        <v>1.1111111111111112E-2</v>
      </c>
      <c r="P133" s="8"/>
      <c r="Q133" s="8"/>
    </row>
    <row r="134" spans="1:17">
      <c r="A134" s="31" t="s">
        <v>6</v>
      </c>
      <c r="B134" s="271" t="s">
        <v>556</v>
      </c>
      <c r="C134" s="4" t="s">
        <v>312</v>
      </c>
      <c r="D134" s="150">
        <v>0</v>
      </c>
      <c r="E134" s="338">
        <v>0</v>
      </c>
      <c r="F134" s="356">
        <v>1</v>
      </c>
      <c r="G134" s="338">
        <v>4.5138888888888888E-2</v>
      </c>
      <c r="H134" s="150">
        <v>0</v>
      </c>
      <c r="I134" s="338">
        <v>0</v>
      </c>
      <c r="J134" s="2"/>
      <c r="K134" s="14"/>
      <c r="L134" s="14"/>
      <c r="M134" s="17"/>
      <c r="N134" s="17"/>
      <c r="O134" s="14">
        <f t="shared" si="13"/>
        <v>4.5138888888888888E-2</v>
      </c>
      <c r="P134" s="8"/>
      <c r="Q134" s="8"/>
    </row>
    <row r="135" spans="1:17" s="204" customFormat="1">
      <c r="A135" s="70"/>
      <c r="B135" s="317"/>
      <c r="C135" s="201"/>
      <c r="D135" s="64"/>
      <c r="E135" s="331"/>
      <c r="F135" s="324"/>
      <c r="G135" s="331"/>
      <c r="H135" s="64"/>
      <c r="I135" s="331"/>
      <c r="J135" s="64"/>
      <c r="K135" s="218"/>
      <c r="L135" s="218"/>
      <c r="M135" s="318"/>
      <c r="N135" s="318"/>
      <c r="O135" s="318"/>
      <c r="P135" s="202"/>
      <c r="Q135" s="202"/>
    </row>
    <row r="136" spans="1:17">
      <c r="A136" s="31"/>
      <c r="B136" s="274" t="s">
        <v>112</v>
      </c>
      <c r="C136" s="12"/>
      <c r="D136" s="2"/>
      <c r="E136" s="332"/>
      <c r="F136" s="255"/>
      <c r="G136" s="332"/>
      <c r="H136" s="2"/>
      <c r="I136" s="332"/>
      <c r="J136" s="2"/>
      <c r="K136" s="14"/>
      <c r="L136" s="14"/>
      <c r="M136" s="17"/>
      <c r="N136" s="17"/>
      <c r="O136" s="17"/>
      <c r="P136" s="8"/>
      <c r="Q136" s="8"/>
    </row>
    <row r="137" spans="1:17">
      <c r="A137" s="31"/>
      <c r="B137" s="271"/>
      <c r="C137" s="12"/>
      <c r="D137" s="2"/>
      <c r="E137" s="332"/>
      <c r="F137" s="255"/>
      <c r="G137" s="332"/>
      <c r="H137" s="2"/>
      <c r="I137" s="332"/>
      <c r="J137" s="2"/>
      <c r="K137" s="14"/>
      <c r="L137" s="14"/>
      <c r="M137" s="17"/>
      <c r="N137" s="17"/>
      <c r="O137" s="17"/>
      <c r="P137" s="8"/>
      <c r="Q137" s="8"/>
    </row>
    <row r="138" spans="1:17">
      <c r="A138" s="315">
        <v>1</v>
      </c>
      <c r="B138" s="271" t="s">
        <v>48</v>
      </c>
      <c r="C138" s="12" t="s">
        <v>310</v>
      </c>
      <c r="D138" s="2"/>
      <c r="E138" s="332"/>
      <c r="F138" s="2"/>
      <c r="G138" s="332"/>
      <c r="H138" s="2"/>
      <c r="I138" s="332"/>
      <c r="J138" s="2"/>
      <c r="K138" s="14"/>
      <c r="L138" s="14"/>
      <c r="M138" s="14"/>
      <c r="N138" s="17"/>
      <c r="O138" s="17"/>
      <c r="P138" s="8"/>
      <c r="Q138" s="8"/>
    </row>
    <row r="139" spans="1:17">
      <c r="A139" s="31" t="s">
        <v>5</v>
      </c>
      <c r="B139" s="271" t="s">
        <v>101</v>
      </c>
      <c r="C139" s="12" t="s">
        <v>310</v>
      </c>
      <c r="D139" s="150">
        <v>10</v>
      </c>
      <c r="E139" s="338">
        <v>0.23541666666666669</v>
      </c>
      <c r="F139" s="357">
        <v>0</v>
      </c>
      <c r="G139" s="338">
        <v>0</v>
      </c>
      <c r="H139" s="150">
        <v>8</v>
      </c>
      <c r="I139" s="338">
        <v>0.93472222222222223</v>
      </c>
      <c r="J139" s="2"/>
      <c r="K139" s="14"/>
      <c r="L139" s="14"/>
      <c r="M139" s="14">
        <f t="shared" ref="M139:M140" si="14">I139+G139+E139</f>
        <v>1.1701388888888888</v>
      </c>
      <c r="N139" s="17"/>
      <c r="O139" s="17"/>
      <c r="P139" s="8"/>
      <c r="Q139" s="8"/>
    </row>
    <row r="140" spans="1:17">
      <c r="A140" s="31" t="s">
        <v>6</v>
      </c>
      <c r="B140" s="271" t="s">
        <v>98</v>
      </c>
      <c r="C140" s="12" t="s">
        <v>310</v>
      </c>
      <c r="D140" s="150">
        <v>11</v>
      </c>
      <c r="E140" s="338">
        <v>1.1902777777777778</v>
      </c>
      <c r="F140" s="150">
        <v>1</v>
      </c>
      <c r="G140" s="338">
        <v>2.0833333333333333E-3</v>
      </c>
      <c r="H140" s="150">
        <v>5</v>
      </c>
      <c r="I140" s="338">
        <v>0.22430555555555556</v>
      </c>
      <c r="J140" s="2"/>
      <c r="K140" s="14"/>
      <c r="L140" s="14"/>
      <c r="M140" s="14">
        <f t="shared" si="14"/>
        <v>1.4166666666666667</v>
      </c>
      <c r="N140" s="17"/>
      <c r="O140" s="17"/>
      <c r="P140" s="8"/>
      <c r="Q140" s="8"/>
    </row>
    <row r="141" spans="1:17">
      <c r="A141" s="31"/>
      <c r="B141" s="271"/>
      <c r="C141" s="4"/>
      <c r="D141" s="2"/>
      <c r="E141" s="338"/>
      <c r="F141" s="81"/>
      <c r="G141" s="338"/>
      <c r="H141" s="2"/>
      <c r="I141" s="338"/>
      <c r="J141" s="2"/>
      <c r="K141" s="14"/>
      <c r="L141" s="14"/>
      <c r="M141" s="17"/>
      <c r="N141" s="17"/>
      <c r="O141" s="17"/>
      <c r="P141" s="8"/>
      <c r="Q141" s="8"/>
    </row>
    <row r="142" spans="1:17">
      <c r="A142" s="315">
        <v>2</v>
      </c>
      <c r="B142" s="271" t="s">
        <v>3</v>
      </c>
      <c r="C142" s="4" t="s">
        <v>311</v>
      </c>
      <c r="D142" s="2"/>
      <c r="E142" s="338"/>
      <c r="F142" s="81"/>
      <c r="G142" s="338"/>
      <c r="H142" s="2"/>
      <c r="I142" s="338"/>
      <c r="J142" s="2"/>
      <c r="K142" s="14"/>
      <c r="L142" s="14"/>
      <c r="M142" s="17"/>
      <c r="N142" s="17"/>
      <c r="O142" s="17"/>
      <c r="P142" s="8"/>
      <c r="Q142" s="8"/>
    </row>
    <row r="143" spans="1:17">
      <c r="A143" s="315"/>
      <c r="B143" s="271"/>
      <c r="C143" s="4"/>
      <c r="D143" s="2"/>
      <c r="E143" s="338"/>
      <c r="F143" s="255"/>
      <c r="G143" s="338"/>
      <c r="H143" s="2"/>
      <c r="I143" s="338"/>
      <c r="J143" s="2"/>
      <c r="K143" s="14"/>
      <c r="L143" s="14"/>
      <c r="M143" s="17"/>
      <c r="N143" s="17"/>
      <c r="O143" s="17"/>
      <c r="P143" s="8"/>
      <c r="Q143" s="8"/>
    </row>
    <row r="144" spans="1:17">
      <c r="A144" s="315">
        <v>3</v>
      </c>
      <c r="B144" s="271" t="s">
        <v>4</v>
      </c>
      <c r="C144" s="4" t="s">
        <v>312</v>
      </c>
      <c r="D144" s="2"/>
      <c r="E144" s="338"/>
      <c r="F144" s="81"/>
      <c r="G144" s="338"/>
      <c r="H144" s="2"/>
      <c r="I144" s="338"/>
      <c r="J144" s="2"/>
      <c r="K144" s="14"/>
      <c r="L144" s="14"/>
      <c r="M144" s="17"/>
      <c r="N144" s="17"/>
      <c r="O144" s="17"/>
      <c r="P144" s="8"/>
      <c r="Q144" s="8"/>
    </row>
    <row r="145" spans="1:17" ht="25.5">
      <c r="A145" s="31" t="s">
        <v>5</v>
      </c>
      <c r="B145" s="371" t="s">
        <v>774</v>
      </c>
      <c r="C145" s="4" t="s">
        <v>312</v>
      </c>
      <c r="D145" s="358">
        <v>29</v>
      </c>
      <c r="E145" s="338">
        <v>0.7895833333333333</v>
      </c>
      <c r="F145" s="358">
        <v>1</v>
      </c>
      <c r="G145" s="338">
        <v>3.472222222222222E-3</v>
      </c>
      <c r="H145" s="358">
        <v>1</v>
      </c>
      <c r="I145" s="338">
        <v>0.27291666666666664</v>
      </c>
      <c r="J145" s="2"/>
      <c r="K145" s="14"/>
      <c r="L145" s="14"/>
      <c r="M145" s="17"/>
      <c r="N145" s="17"/>
      <c r="O145" s="17">
        <f>I145+G145+E145</f>
        <v>1.0659722222222221</v>
      </c>
      <c r="P145" s="8"/>
      <c r="Q145" s="8"/>
    </row>
    <row r="146" spans="1:17">
      <c r="A146" s="31" t="s">
        <v>6</v>
      </c>
      <c r="B146" s="371" t="s">
        <v>654</v>
      </c>
      <c r="C146" s="4" t="s">
        <v>312</v>
      </c>
      <c r="D146" s="358">
        <v>7</v>
      </c>
      <c r="E146" s="338">
        <v>0.40902777777777777</v>
      </c>
      <c r="F146" s="358">
        <v>3</v>
      </c>
      <c r="G146" s="338">
        <v>0.31527777777777777</v>
      </c>
      <c r="H146" s="358">
        <v>3</v>
      </c>
      <c r="I146" s="338">
        <v>5.6944444444444443E-2</v>
      </c>
      <c r="J146" s="2"/>
      <c r="K146" s="14"/>
      <c r="L146" s="14"/>
      <c r="M146" s="17"/>
      <c r="N146" s="17"/>
      <c r="O146" s="17">
        <f>I146+G146+E146</f>
        <v>0.78125</v>
      </c>
      <c r="P146" s="8"/>
      <c r="Q146" s="8"/>
    </row>
    <row r="147" spans="1:17" s="204" customFormat="1">
      <c r="A147" s="70"/>
      <c r="B147" s="317"/>
      <c r="C147" s="201"/>
      <c r="D147" s="64"/>
      <c r="E147" s="331"/>
      <c r="F147" s="319"/>
      <c r="G147" s="331"/>
      <c r="H147" s="64"/>
      <c r="I147" s="331"/>
      <c r="J147" s="64"/>
      <c r="K147" s="218"/>
      <c r="L147" s="218"/>
      <c r="M147" s="318"/>
      <c r="N147" s="318"/>
      <c r="O147" s="318"/>
      <c r="P147" s="202"/>
      <c r="Q147" s="202"/>
    </row>
    <row r="148" spans="1:17">
      <c r="A148" s="315"/>
      <c r="B148" s="274" t="s">
        <v>102</v>
      </c>
      <c r="C148" s="7"/>
      <c r="D148" s="2"/>
      <c r="E148" s="332"/>
      <c r="F148" s="2"/>
      <c r="G148" s="332"/>
      <c r="H148" s="2"/>
      <c r="I148" s="332"/>
      <c r="J148" s="2"/>
      <c r="K148" s="14"/>
      <c r="L148" s="14"/>
      <c r="M148" s="17"/>
      <c r="N148" s="17"/>
      <c r="O148" s="17"/>
      <c r="P148" s="8"/>
      <c r="Q148" s="8"/>
    </row>
    <row r="149" spans="1:17">
      <c r="A149" s="315">
        <v>1</v>
      </c>
      <c r="B149" s="271" t="s">
        <v>48</v>
      </c>
      <c r="C149" s="12" t="s">
        <v>310</v>
      </c>
      <c r="D149" s="2"/>
      <c r="E149" s="332"/>
      <c r="F149" s="2"/>
      <c r="G149" s="332"/>
      <c r="H149" s="2"/>
      <c r="I149" s="332"/>
      <c r="J149" s="2"/>
      <c r="K149" s="14"/>
      <c r="L149" s="14"/>
      <c r="M149" s="17"/>
      <c r="N149" s="17"/>
      <c r="O149" s="17"/>
      <c r="P149" s="8"/>
      <c r="Q149" s="8"/>
    </row>
    <row r="150" spans="1:17">
      <c r="A150" s="31" t="s">
        <v>5</v>
      </c>
      <c r="B150" s="271" t="s">
        <v>52</v>
      </c>
      <c r="C150" s="12" t="s">
        <v>310</v>
      </c>
      <c r="D150" s="150">
        <v>7</v>
      </c>
      <c r="E150" s="338">
        <v>6.5277777777777782E-2</v>
      </c>
      <c r="F150" s="315">
        <v>4</v>
      </c>
      <c r="G150" s="338">
        <v>7.2222222222222229E-2</v>
      </c>
      <c r="H150" s="337">
        <v>2</v>
      </c>
      <c r="I150" s="338">
        <v>2.9861111111111113E-2</v>
      </c>
      <c r="J150" s="2"/>
      <c r="K150" s="14"/>
      <c r="L150" s="14"/>
      <c r="M150" s="14">
        <f t="shared" ref="M150:M153" si="15">I150+G150+E150</f>
        <v>0.16736111111111113</v>
      </c>
      <c r="N150" s="17"/>
      <c r="O150" s="17"/>
      <c r="P150" s="8"/>
      <c r="Q150" s="8"/>
    </row>
    <row r="151" spans="1:17">
      <c r="A151" s="31" t="s">
        <v>6</v>
      </c>
      <c r="B151" s="271" t="s">
        <v>47</v>
      </c>
      <c r="C151" s="12" t="s">
        <v>310</v>
      </c>
      <c r="D151" s="150">
        <v>8</v>
      </c>
      <c r="E151" s="338">
        <v>0.10416666666666667</v>
      </c>
      <c r="F151" s="315">
        <v>4</v>
      </c>
      <c r="G151" s="338">
        <v>7.7777777777777779E-2</v>
      </c>
      <c r="H151" s="337">
        <v>2</v>
      </c>
      <c r="I151" s="338">
        <v>2.013888888888889E-2</v>
      </c>
      <c r="J151" s="2"/>
      <c r="K151" s="14"/>
      <c r="L151" s="14"/>
      <c r="M151" s="14">
        <f t="shared" si="15"/>
        <v>0.20208333333333334</v>
      </c>
      <c r="N151" s="17"/>
      <c r="O151" s="17"/>
      <c r="P151" s="8"/>
      <c r="Q151" s="8"/>
    </row>
    <row r="152" spans="1:17">
      <c r="A152" s="31" t="s">
        <v>7</v>
      </c>
      <c r="B152" s="271" t="s">
        <v>103</v>
      </c>
      <c r="C152" s="12" t="s">
        <v>310</v>
      </c>
      <c r="D152" s="150">
        <v>8</v>
      </c>
      <c r="E152" s="338">
        <v>0.18402777777777779</v>
      </c>
      <c r="F152" s="315">
        <v>4</v>
      </c>
      <c r="G152" s="338">
        <v>7.5694444444444439E-2</v>
      </c>
      <c r="H152" s="337">
        <v>2</v>
      </c>
      <c r="I152" s="338">
        <v>2.013888888888889E-2</v>
      </c>
      <c r="J152" s="2"/>
      <c r="K152" s="14"/>
      <c r="L152" s="14"/>
      <c r="M152" s="14">
        <f t="shared" si="15"/>
        <v>0.27986111111111112</v>
      </c>
      <c r="N152" s="17"/>
      <c r="O152" s="17"/>
      <c r="P152" s="8"/>
      <c r="Q152" s="8"/>
    </row>
    <row r="153" spans="1:17">
      <c r="A153" s="31" t="s">
        <v>8</v>
      </c>
      <c r="B153" s="271" t="s">
        <v>122</v>
      </c>
      <c r="C153" s="12" t="s">
        <v>310</v>
      </c>
      <c r="D153" s="150">
        <v>3</v>
      </c>
      <c r="E153" s="338">
        <v>1.0416666666666666E-2</v>
      </c>
      <c r="F153" s="315">
        <v>3</v>
      </c>
      <c r="G153" s="338">
        <v>0.23055555555555554</v>
      </c>
      <c r="H153" s="337">
        <v>2</v>
      </c>
      <c r="I153" s="338">
        <v>2.9861111111111113E-2</v>
      </c>
      <c r="J153" s="2"/>
      <c r="K153" s="14"/>
      <c r="L153" s="14"/>
      <c r="M153" s="14">
        <f t="shared" si="15"/>
        <v>0.27083333333333331</v>
      </c>
      <c r="N153" s="17"/>
      <c r="O153" s="17"/>
      <c r="P153" s="8"/>
      <c r="Q153" s="8"/>
    </row>
    <row r="154" spans="1:17">
      <c r="A154" s="31"/>
      <c r="B154" s="271"/>
      <c r="C154" s="4"/>
      <c r="D154" s="150"/>
      <c r="E154" s="338"/>
      <c r="F154" s="150"/>
      <c r="G154" s="338"/>
      <c r="H154" s="150"/>
      <c r="I154" s="338"/>
      <c r="J154" s="2"/>
      <c r="K154" s="14"/>
      <c r="L154" s="14"/>
      <c r="M154" s="17"/>
      <c r="N154" s="17"/>
      <c r="O154" s="17"/>
      <c r="P154" s="8"/>
      <c r="Q154" s="8"/>
    </row>
    <row r="155" spans="1:17">
      <c r="A155" s="315">
        <v>2</v>
      </c>
      <c r="B155" s="271" t="s">
        <v>3</v>
      </c>
      <c r="C155" s="4" t="s">
        <v>311</v>
      </c>
      <c r="D155" s="2"/>
      <c r="E155" s="332"/>
      <c r="F155" s="3"/>
      <c r="G155" s="332"/>
      <c r="H155" s="2"/>
      <c r="I155" s="332"/>
      <c r="J155" s="2"/>
      <c r="K155" s="14"/>
      <c r="L155" s="14"/>
      <c r="M155" s="17"/>
      <c r="N155" s="17"/>
      <c r="O155" s="17"/>
      <c r="P155" s="8"/>
      <c r="Q155" s="8"/>
    </row>
    <row r="156" spans="1:17">
      <c r="A156" s="31"/>
      <c r="B156" s="271"/>
      <c r="C156" s="4"/>
      <c r="D156" s="2"/>
      <c r="E156" s="332"/>
      <c r="F156" s="101"/>
      <c r="G156" s="332"/>
      <c r="H156" s="2"/>
      <c r="I156" s="332"/>
      <c r="J156" s="2"/>
      <c r="K156" s="14"/>
      <c r="L156" s="14"/>
      <c r="M156" s="17"/>
      <c r="N156" s="17"/>
      <c r="O156" s="17"/>
      <c r="P156" s="8"/>
      <c r="Q156" s="8"/>
    </row>
    <row r="157" spans="1:17">
      <c r="A157" s="315">
        <v>3</v>
      </c>
      <c r="B157" s="271" t="s">
        <v>11</v>
      </c>
      <c r="C157" s="4" t="s">
        <v>312</v>
      </c>
      <c r="D157" s="2"/>
      <c r="E157" s="332"/>
      <c r="F157" s="101"/>
      <c r="G157" s="332"/>
      <c r="H157" s="2"/>
      <c r="I157" s="332"/>
      <c r="J157" s="2"/>
      <c r="K157" s="14"/>
      <c r="L157" s="14"/>
      <c r="M157" s="17"/>
      <c r="N157" s="17"/>
      <c r="O157" s="17"/>
      <c r="P157" s="8"/>
      <c r="Q157" s="8"/>
    </row>
    <row r="158" spans="1:17">
      <c r="A158" s="31" t="s">
        <v>5</v>
      </c>
      <c r="B158" s="271" t="s">
        <v>646</v>
      </c>
      <c r="C158" s="4" t="s">
        <v>312</v>
      </c>
      <c r="D158" s="150">
        <v>0</v>
      </c>
      <c r="E158" s="338">
        <v>0</v>
      </c>
      <c r="F158" s="150">
        <v>2</v>
      </c>
      <c r="G158" s="338">
        <v>3.7499999999999999E-2</v>
      </c>
      <c r="H158" s="150">
        <v>1</v>
      </c>
      <c r="I158" s="338">
        <v>1.1111111111111112E-2</v>
      </c>
      <c r="J158" s="2"/>
      <c r="K158" s="14"/>
      <c r="L158" s="14"/>
      <c r="M158" s="17"/>
      <c r="N158" s="17"/>
      <c r="O158" s="14">
        <f t="shared" ref="O158:O161" si="16">I158+G158+E158</f>
        <v>4.8611111111111112E-2</v>
      </c>
      <c r="P158" s="8"/>
      <c r="Q158" s="8"/>
    </row>
    <row r="159" spans="1:17">
      <c r="A159" s="31" t="s">
        <v>6</v>
      </c>
      <c r="B159" s="271" t="s">
        <v>645</v>
      </c>
      <c r="C159" s="4" t="s">
        <v>312</v>
      </c>
      <c r="D159" s="150">
        <v>9</v>
      </c>
      <c r="E159" s="338">
        <v>0.20277777777777781</v>
      </c>
      <c r="F159" s="150">
        <v>1</v>
      </c>
      <c r="G159" s="338">
        <v>1.8749999999999999E-2</v>
      </c>
      <c r="H159" s="150">
        <v>0</v>
      </c>
      <c r="I159" s="338">
        <v>0</v>
      </c>
      <c r="J159" s="2"/>
      <c r="K159" s="14"/>
      <c r="L159" s="14"/>
      <c r="M159" s="17"/>
      <c r="N159" s="17"/>
      <c r="O159" s="14">
        <f t="shared" si="16"/>
        <v>0.2215277777777778</v>
      </c>
      <c r="P159" s="8"/>
      <c r="Q159" s="8"/>
    </row>
    <row r="160" spans="1:17">
      <c r="A160" s="31" t="s">
        <v>7</v>
      </c>
      <c r="B160" s="271" t="s">
        <v>357</v>
      </c>
      <c r="C160" s="4" t="s">
        <v>312</v>
      </c>
      <c r="D160" s="150">
        <v>5</v>
      </c>
      <c r="E160" s="338">
        <v>1.8055555555555557E-2</v>
      </c>
      <c r="F160" s="150">
        <v>3</v>
      </c>
      <c r="G160" s="338">
        <v>2.013888888888889E-2</v>
      </c>
      <c r="H160" s="150">
        <v>2</v>
      </c>
      <c r="I160" s="338">
        <v>6.2499999999999995E-3</v>
      </c>
      <c r="J160" s="2"/>
      <c r="K160" s="14"/>
      <c r="L160" s="14"/>
      <c r="M160" s="17"/>
      <c r="N160" s="17"/>
      <c r="O160" s="14">
        <f t="shared" si="16"/>
        <v>4.4444444444444446E-2</v>
      </c>
      <c r="P160" s="8"/>
      <c r="Q160" s="8"/>
    </row>
    <row r="161" spans="1:17">
      <c r="A161" s="31" t="s">
        <v>8</v>
      </c>
      <c r="B161" s="271" t="s">
        <v>559</v>
      </c>
      <c r="C161" s="4" t="s">
        <v>312</v>
      </c>
      <c r="D161" s="150">
        <v>6</v>
      </c>
      <c r="E161" s="338">
        <v>0.45416666666666666</v>
      </c>
      <c r="F161" s="150">
        <v>0</v>
      </c>
      <c r="G161" s="338">
        <v>0</v>
      </c>
      <c r="H161" s="150">
        <v>4</v>
      </c>
      <c r="I161" s="338">
        <v>9.7916666666666666E-2</v>
      </c>
      <c r="J161" s="2"/>
      <c r="K161" s="14"/>
      <c r="L161" s="14"/>
      <c r="M161" s="17"/>
      <c r="N161" s="17"/>
      <c r="O161" s="14">
        <f t="shared" si="16"/>
        <v>0.55208333333333337</v>
      </c>
      <c r="P161" s="8"/>
      <c r="Q161" s="8"/>
    </row>
    <row r="162" spans="1:17" s="204" customFormat="1">
      <c r="A162" s="70"/>
      <c r="B162" s="317"/>
      <c r="C162" s="201"/>
      <c r="D162" s="64"/>
      <c r="E162" s="331"/>
      <c r="F162" s="324"/>
      <c r="G162" s="331"/>
      <c r="H162" s="64"/>
      <c r="I162" s="331"/>
      <c r="J162" s="64"/>
      <c r="K162" s="218"/>
      <c r="L162" s="218"/>
      <c r="M162" s="318"/>
      <c r="N162" s="318"/>
      <c r="O162" s="318"/>
      <c r="P162" s="202"/>
      <c r="Q162" s="202"/>
    </row>
    <row r="163" spans="1:17">
      <c r="A163" s="31"/>
      <c r="B163" s="271" t="s">
        <v>461</v>
      </c>
      <c r="C163" s="12"/>
      <c r="D163" s="2"/>
      <c r="E163" s="332"/>
      <c r="F163" s="255"/>
      <c r="G163" s="332"/>
      <c r="H163" s="2"/>
      <c r="I163" s="332"/>
      <c r="J163" s="2"/>
      <c r="K163" s="140"/>
      <c r="L163" s="14"/>
      <c r="M163" s="17"/>
      <c r="N163" s="17"/>
      <c r="O163" s="17"/>
      <c r="P163" s="8"/>
      <c r="Q163" s="8"/>
    </row>
    <row r="164" spans="1:17">
      <c r="A164" s="31"/>
      <c r="B164" s="271"/>
      <c r="C164" s="12"/>
      <c r="D164" s="2"/>
      <c r="E164" s="332"/>
      <c r="F164" s="255"/>
      <c r="G164" s="332"/>
      <c r="H164" s="2"/>
      <c r="I164" s="332"/>
      <c r="J164" s="2"/>
      <c r="K164" s="140"/>
      <c r="L164" s="14"/>
      <c r="M164" s="17"/>
      <c r="N164" s="17"/>
      <c r="O164" s="17"/>
      <c r="P164" s="8"/>
      <c r="Q164" s="8"/>
    </row>
    <row r="165" spans="1:17">
      <c r="A165" s="315">
        <v>1</v>
      </c>
      <c r="B165" s="271" t="s">
        <v>48</v>
      </c>
      <c r="C165" s="12" t="s">
        <v>310</v>
      </c>
      <c r="D165" s="150"/>
      <c r="E165" s="332"/>
      <c r="F165" s="150"/>
      <c r="G165" s="332"/>
      <c r="H165" s="150"/>
      <c r="I165" s="332"/>
      <c r="J165" s="2"/>
      <c r="K165" s="14"/>
      <c r="L165" s="14"/>
      <c r="M165" s="14"/>
      <c r="N165" s="17"/>
      <c r="O165" s="17"/>
      <c r="P165" s="8"/>
      <c r="Q165" s="8"/>
    </row>
    <row r="166" spans="1:17">
      <c r="A166" s="31" t="s">
        <v>5</v>
      </c>
      <c r="B166" s="271" t="s">
        <v>54</v>
      </c>
      <c r="C166" s="12" t="s">
        <v>310</v>
      </c>
      <c r="D166" s="81">
        <v>5</v>
      </c>
      <c r="E166" s="333">
        <v>0.27569444444444446</v>
      </c>
      <c r="F166" s="81">
        <v>17</v>
      </c>
      <c r="G166" s="333">
        <v>1.2520833333333334</v>
      </c>
      <c r="H166" s="81">
        <v>14</v>
      </c>
      <c r="I166" s="333">
        <v>0.77638888888888891</v>
      </c>
      <c r="J166" s="2"/>
      <c r="K166" s="14"/>
      <c r="L166" s="14"/>
      <c r="M166" s="14">
        <f t="shared" ref="M166:M167" si="17">I166+G166+E166</f>
        <v>2.3041666666666667</v>
      </c>
      <c r="N166" s="17"/>
      <c r="O166" s="17"/>
      <c r="P166" s="8"/>
      <c r="Q166" s="8"/>
    </row>
    <row r="167" spans="1:17">
      <c r="A167" s="31" t="s">
        <v>6</v>
      </c>
      <c r="B167" s="271" t="s">
        <v>111</v>
      </c>
      <c r="C167" s="12" t="s">
        <v>310</v>
      </c>
      <c r="D167" s="81">
        <v>5</v>
      </c>
      <c r="E167" s="333">
        <v>0.1361111111111111</v>
      </c>
      <c r="F167" s="81">
        <v>15</v>
      </c>
      <c r="G167" s="333">
        <v>0.96250000000000002</v>
      </c>
      <c r="H167" s="81">
        <v>19</v>
      </c>
      <c r="I167" s="333">
        <v>2.3756944444444446</v>
      </c>
      <c r="J167" s="2"/>
      <c r="K167" s="14"/>
      <c r="L167" s="14"/>
      <c r="M167" s="14">
        <f t="shared" si="17"/>
        <v>3.4743055555555555</v>
      </c>
      <c r="N167" s="17"/>
      <c r="O167" s="17"/>
      <c r="P167" s="8"/>
      <c r="Q167" s="8"/>
    </row>
    <row r="168" spans="1:17">
      <c r="A168" s="31"/>
      <c r="B168" s="271"/>
      <c r="C168" s="4"/>
      <c r="D168" s="150"/>
      <c r="E168" s="332"/>
      <c r="F168" s="150"/>
      <c r="G168" s="332"/>
      <c r="H168" s="150"/>
      <c r="I168" s="332"/>
      <c r="J168" s="2"/>
      <c r="K168" s="14"/>
      <c r="L168" s="14"/>
      <c r="M168" s="17"/>
      <c r="N168" s="17"/>
      <c r="O168" s="17"/>
      <c r="P168" s="8"/>
      <c r="Q168" s="8"/>
    </row>
    <row r="169" spans="1:17">
      <c r="A169" s="315">
        <v>2</v>
      </c>
      <c r="B169" s="271" t="s">
        <v>3</v>
      </c>
      <c r="C169" s="4" t="s">
        <v>311</v>
      </c>
      <c r="D169" s="150"/>
      <c r="E169" s="332"/>
      <c r="F169" s="150"/>
      <c r="G169" s="332"/>
      <c r="H169" s="150"/>
      <c r="I169" s="332"/>
      <c r="J169" s="2"/>
      <c r="K169" s="14"/>
      <c r="L169" s="14"/>
      <c r="M169" s="17"/>
      <c r="N169" s="17"/>
      <c r="O169" s="17"/>
      <c r="P169" s="8"/>
      <c r="Q169" s="8"/>
    </row>
    <row r="170" spans="1:17">
      <c r="A170" s="315"/>
      <c r="B170" s="271"/>
      <c r="C170" s="4"/>
      <c r="D170" s="150"/>
      <c r="E170" s="332"/>
      <c r="F170" s="150"/>
      <c r="G170" s="332"/>
      <c r="H170" s="150"/>
      <c r="I170" s="332"/>
      <c r="J170" s="2"/>
      <c r="K170" s="14"/>
      <c r="L170" s="14"/>
      <c r="M170" s="17"/>
      <c r="N170" s="17"/>
      <c r="O170" s="17"/>
      <c r="P170" s="8"/>
      <c r="Q170" s="8"/>
    </row>
    <row r="171" spans="1:17">
      <c r="A171" s="315">
        <v>3</v>
      </c>
      <c r="B171" s="271" t="s">
        <v>4</v>
      </c>
      <c r="C171" s="4" t="s">
        <v>312</v>
      </c>
      <c r="D171" s="150"/>
      <c r="E171" s="332"/>
      <c r="F171" s="150"/>
      <c r="G171" s="332"/>
      <c r="H171" s="150"/>
      <c r="I171" s="332"/>
      <c r="J171" s="2"/>
      <c r="K171" s="14"/>
      <c r="L171" s="14"/>
      <c r="M171" s="17"/>
      <c r="N171" s="17"/>
      <c r="O171" s="14"/>
      <c r="P171" s="8"/>
      <c r="Q171" s="8"/>
    </row>
    <row r="172" spans="1:17">
      <c r="A172" s="315">
        <v>3</v>
      </c>
      <c r="B172" s="271" t="s">
        <v>653</v>
      </c>
      <c r="C172" s="4" t="s">
        <v>312</v>
      </c>
      <c r="D172" s="150"/>
      <c r="E172" s="332"/>
      <c r="F172" s="150"/>
      <c r="G172" s="332"/>
      <c r="H172" s="150"/>
      <c r="I172" s="332"/>
      <c r="J172" s="2"/>
      <c r="K172" s="14"/>
      <c r="L172" s="14"/>
      <c r="M172" s="17"/>
      <c r="N172" s="17"/>
      <c r="O172" s="14">
        <f>I172+G172+E172</f>
        <v>0</v>
      </c>
      <c r="P172" s="8"/>
      <c r="Q172" s="8"/>
    </row>
    <row r="173" spans="1:17" s="204" customFormat="1">
      <c r="A173" s="200"/>
      <c r="B173" s="317"/>
      <c r="C173" s="201"/>
      <c r="D173" s="65"/>
      <c r="E173" s="382"/>
      <c r="F173" s="319"/>
      <c r="G173" s="382"/>
      <c r="H173" s="65"/>
      <c r="I173" s="382"/>
      <c r="J173" s="64"/>
      <c r="K173" s="218"/>
      <c r="L173" s="218"/>
      <c r="M173" s="318"/>
      <c r="N173" s="318"/>
      <c r="O173" s="389"/>
      <c r="P173" s="202"/>
      <c r="Q173" s="202"/>
    </row>
    <row r="174" spans="1:17" ht="12.75" customHeight="1">
      <c r="A174" s="31"/>
      <c r="B174" s="274" t="s">
        <v>113</v>
      </c>
      <c r="C174" s="1"/>
      <c r="D174" s="2"/>
      <c r="E174" s="332"/>
      <c r="F174" s="255"/>
      <c r="G174" s="332"/>
      <c r="H174" s="2"/>
      <c r="I174" s="332"/>
      <c r="J174" s="10"/>
      <c r="K174" s="14"/>
      <c r="L174" s="14"/>
      <c r="M174" s="17"/>
      <c r="N174" s="17"/>
      <c r="O174" s="17"/>
      <c r="P174" s="8"/>
      <c r="Q174" s="8"/>
    </row>
    <row r="175" spans="1:17">
      <c r="A175" s="31"/>
      <c r="B175" s="274"/>
      <c r="C175" s="1"/>
      <c r="D175" s="2"/>
      <c r="E175" s="332"/>
      <c r="F175" s="74"/>
      <c r="G175" s="332"/>
      <c r="H175" s="2"/>
      <c r="I175" s="332"/>
      <c r="J175" s="10"/>
      <c r="K175" s="14"/>
      <c r="L175" s="14"/>
      <c r="M175" s="17"/>
      <c r="N175" s="17"/>
      <c r="O175" s="17"/>
      <c r="P175" s="8"/>
      <c r="Q175" s="8"/>
    </row>
    <row r="176" spans="1:17">
      <c r="A176" s="315">
        <v>1</v>
      </c>
      <c r="B176" s="271" t="s">
        <v>87</v>
      </c>
      <c r="C176" s="12" t="s">
        <v>87</v>
      </c>
      <c r="D176" s="2"/>
      <c r="E176" s="332"/>
      <c r="F176" s="255"/>
      <c r="G176" s="332"/>
      <c r="H176" s="2"/>
      <c r="I176" s="332"/>
      <c r="J176" s="10"/>
      <c r="K176" s="14"/>
      <c r="L176" s="14"/>
      <c r="M176" s="17"/>
      <c r="N176" s="17"/>
      <c r="O176" s="17"/>
      <c r="P176" s="8"/>
      <c r="Q176" s="8"/>
    </row>
    <row r="177" spans="1:17">
      <c r="A177" s="31" t="s">
        <v>5</v>
      </c>
      <c r="B177" s="271" t="s">
        <v>114</v>
      </c>
      <c r="C177" s="12" t="s">
        <v>87</v>
      </c>
      <c r="D177" s="24">
        <v>5</v>
      </c>
      <c r="E177" s="359">
        <v>0.77638888888888891</v>
      </c>
      <c r="F177" s="24">
        <v>4</v>
      </c>
      <c r="G177" s="359">
        <v>0.7583333333333333</v>
      </c>
      <c r="H177" s="24">
        <v>1</v>
      </c>
      <c r="I177" s="359">
        <v>0.40486111111111112</v>
      </c>
      <c r="J177" s="10"/>
      <c r="K177" s="14">
        <f>I177+G177+E177</f>
        <v>1.9395833333333332</v>
      </c>
      <c r="L177" s="14"/>
      <c r="M177" s="17"/>
      <c r="N177" s="17"/>
      <c r="O177" s="17"/>
      <c r="P177" s="8"/>
      <c r="Q177" s="8"/>
    </row>
    <row r="178" spans="1:17">
      <c r="A178" s="31" t="s">
        <v>6</v>
      </c>
      <c r="B178" s="271" t="s">
        <v>115</v>
      </c>
      <c r="C178" s="12" t="s">
        <v>87</v>
      </c>
      <c r="D178" s="24">
        <v>1</v>
      </c>
      <c r="E178" s="359">
        <v>4.1666666666666664E-2</v>
      </c>
      <c r="F178" s="24">
        <v>2</v>
      </c>
      <c r="G178" s="359">
        <v>0.77638888888888891</v>
      </c>
      <c r="H178" s="24">
        <v>4</v>
      </c>
      <c r="I178" s="359">
        <v>0.41111111111111115</v>
      </c>
      <c r="J178" s="10"/>
      <c r="K178" s="14">
        <f t="shared" ref="K178:K179" si="18">I178+G178+E178</f>
        <v>1.2291666666666667</v>
      </c>
      <c r="L178" s="14"/>
      <c r="M178" s="17"/>
      <c r="N178" s="17"/>
      <c r="O178" s="17"/>
      <c r="P178" s="8"/>
      <c r="Q178" s="8"/>
    </row>
    <row r="179" spans="1:17">
      <c r="A179" s="31" t="s">
        <v>7</v>
      </c>
      <c r="B179" s="271" t="s">
        <v>648</v>
      </c>
      <c r="C179" s="12" t="s">
        <v>87</v>
      </c>
      <c r="D179" s="24">
        <v>1</v>
      </c>
      <c r="E179" s="359">
        <v>8.9583333333333334E-2</v>
      </c>
      <c r="F179" s="24">
        <v>0</v>
      </c>
      <c r="G179" s="359">
        <v>0</v>
      </c>
      <c r="H179" s="24">
        <v>1</v>
      </c>
      <c r="I179" s="359">
        <v>0.37013888888888885</v>
      </c>
      <c r="J179" s="10"/>
      <c r="K179" s="14">
        <f t="shared" si="18"/>
        <v>0.4597222222222222</v>
      </c>
      <c r="L179" s="14"/>
      <c r="M179" s="17"/>
      <c r="N179" s="17"/>
      <c r="O179" s="17"/>
      <c r="P179" s="8"/>
      <c r="Q179" s="8"/>
    </row>
    <row r="180" spans="1:17">
      <c r="A180" s="31"/>
      <c r="B180" s="271"/>
      <c r="C180" s="4"/>
      <c r="D180" s="150"/>
      <c r="E180" s="332"/>
      <c r="F180" s="255"/>
      <c r="G180" s="332"/>
      <c r="H180" s="150"/>
      <c r="I180" s="332"/>
      <c r="J180" s="10"/>
      <c r="K180" s="14"/>
      <c r="L180" s="14"/>
      <c r="M180" s="17"/>
      <c r="N180" s="17"/>
      <c r="O180" s="17"/>
      <c r="P180" s="8"/>
      <c r="Q180" s="8"/>
    </row>
    <row r="181" spans="1:17">
      <c r="A181" s="315">
        <v>2</v>
      </c>
      <c r="B181" s="271" t="s">
        <v>62</v>
      </c>
      <c r="C181" s="4" t="s">
        <v>89</v>
      </c>
      <c r="D181" s="150"/>
      <c r="E181" s="332"/>
      <c r="F181" s="2"/>
      <c r="G181" s="332"/>
      <c r="H181" s="150"/>
      <c r="I181" s="332"/>
      <c r="J181" s="10"/>
      <c r="K181" s="14"/>
      <c r="L181" s="14"/>
      <c r="M181" s="17"/>
      <c r="N181" s="17"/>
      <c r="O181" s="17"/>
      <c r="P181" s="8"/>
      <c r="Q181" s="8"/>
    </row>
    <row r="182" spans="1:17">
      <c r="A182" s="31" t="s">
        <v>5</v>
      </c>
      <c r="B182" s="271" t="s">
        <v>63</v>
      </c>
      <c r="C182" s="4" t="s">
        <v>89</v>
      </c>
      <c r="D182" s="361">
        <v>3</v>
      </c>
      <c r="E182" s="360">
        <v>0.30416666666666664</v>
      </c>
      <c r="F182" s="361">
        <v>2</v>
      </c>
      <c r="G182" s="360">
        <v>0.46736111111111112</v>
      </c>
      <c r="H182" s="361">
        <v>3</v>
      </c>
      <c r="I182" s="360">
        <v>3.9583333333333331E-2</v>
      </c>
      <c r="J182" s="139"/>
      <c r="K182" s="14"/>
      <c r="L182" s="87">
        <f t="shared" ref="L182:L183" si="19">I182+G182+E182</f>
        <v>0.81111111111111112</v>
      </c>
      <c r="M182" s="17"/>
      <c r="N182" s="17"/>
      <c r="O182" s="17"/>
      <c r="P182" s="8"/>
      <c r="Q182" s="8"/>
    </row>
    <row r="183" spans="1:17">
      <c r="A183" s="31" t="s">
        <v>5</v>
      </c>
      <c r="B183" s="271" t="s">
        <v>64</v>
      </c>
      <c r="C183" s="4" t="s">
        <v>89</v>
      </c>
      <c r="D183" s="361">
        <v>5</v>
      </c>
      <c r="E183" s="360">
        <v>0.74513888888888891</v>
      </c>
      <c r="F183" s="361">
        <v>3</v>
      </c>
      <c r="G183" s="360">
        <v>0.76874999999999993</v>
      </c>
      <c r="H183" s="361">
        <v>2</v>
      </c>
      <c r="I183" s="360">
        <v>0.68125000000000002</v>
      </c>
      <c r="J183" s="139"/>
      <c r="K183" s="14"/>
      <c r="L183" s="87">
        <f t="shared" si="19"/>
        <v>2.1951388888888888</v>
      </c>
      <c r="M183" s="17"/>
      <c r="N183" s="17"/>
      <c r="O183" s="17"/>
      <c r="P183" s="8"/>
      <c r="Q183" s="8"/>
    </row>
    <row r="184" spans="1:17">
      <c r="A184" s="31"/>
      <c r="B184" s="271"/>
      <c r="C184" s="4"/>
      <c r="D184" s="150"/>
      <c r="E184" s="332"/>
      <c r="F184" s="24"/>
      <c r="G184" s="332"/>
      <c r="H184" s="150"/>
      <c r="I184" s="332"/>
      <c r="J184" s="128"/>
      <c r="K184" s="14"/>
      <c r="L184" s="87"/>
      <c r="M184" s="17"/>
      <c r="N184" s="17"/>
      <c r="O184" s="17"/>
      <c r="P184" s="8"/>
      <c r="Q184" s="8"/>
    </row>
    <row r="185" spans="1:17">
      <c r="A185" s="315">
        <v>3</v>
      </c>
      <c r="B185" s="271" t="s">
        <v>48</v>
      </c>
      <c r="C185" s="12" t="s">
        <v>310</v>
      </c>
      <c r="D185" s="150"/>
      <c r="E185" s="332"/>
      <c r="F185" s="2"/>
      <c r="G185" s="332"/>
      <c r="H185" s="150"/>
      <c r="I185" s="332"/>
      <c r="J185" s="10"/>
      <c r="K185" s="14"/>
      <c r="L185" s="14"/>
      <c r="M185" s="17"/>
      <c r="N185" s="17"/>
      <c r="O185" s="17"/>
      <c r="P185" s="8"/>
      <c r="Q185" s="8"/>
    </row>
    <row r="186" spans="1:17">
      <c r="A186" s="31" t="s">
        <v>5</v>
      </c>
      <c r="B186" s="271" t="s">
        <v>54</v>
      </c>
      <c r="C186" s="12" t="s">
        <v>310</v>
      </c>
      <c r="D186" s="361"/>
      <c r="E186" s="360"/>
      <c r="F186" s="361">
        <v>3</v>
      </c>
      <c r="G186" s="360">
        <v>0.30138888888888887</v>
      </c>
      <c r="H186" s="361">
        <v>1</v>
      </c>
      <c r="I186" s="360">
        <v>6.2499999999999995E-3</v>
      </c>
      <c r="J186" s="10"/>
      <c r="K186" s="14"/>
      <c r="L186" s="14"/>
      <c r="M186" s="17">
        <f>I186+G186+E186</f>
        <v>0.30763888888888885</v>
      </c>
      <c r="N186" s="17"/>
      <c r="O186" s="17"/>
      <c r="P186" s="8"/>
      <c r="Q186" s="8"/>
    </row>
    <row r="187" spans="1:17">
      <c r="A187" s="31" t="s">
        <v>6</v>
      </c>
      <c r="B187" s="271" t="s">
        <v>560</v>
      </c>
      <c r="C187" s="12" t="s">
        <v>310</v>
      </c>
      <c r="D187" s="361"/>
      <c r="E187" s="360"/>
      <c r="F187" s="361">
        <v>3</v>
      </c>
      <c r="G187" s="360">
        <v>0.63124999999999998</v>
      </c>
      <c r="H187" s="361">
        <v>2</v>
      </c>
      <c r="I187" s="360">
        <v>0.1986111111111111</v>
      </c>
      <c r="J187" s="10"/>
      <c r="K187" s="14"/>
      <c r="L187" s="14"/>
      <c r="M187" s="17">
        <f>I187+G187+E187</f>
        <v>0.82986111111111105</v>
      </c>
      <c r="N187" s="17"/>
      <c r="O187" s="17"/>
      <c r="P187" s="8"/>
      <c r="Q187" s="8"/>
    </row>
    <row r="188" spans="1:17">
      <c r="A188" s="31"/>
      <c r="B188" s="271"/>
      <c r="C188" s="12"/>
      <c r="D188" s="127"/>
      <c r="E188" s="344"/>
      <c r="F188" s="141"/>
      <c r="G188" s="344"/>
      <c r="H188" s="127"/>
      <c r="I188" s="344"/>
      <c r="J188" s="10"/>
      <c r="K188" s="14"/>
      <c r="L188" s="14"/>
      <c r="M188" s="17"/>
      <c r="N188" s="17"/>
      <c r="O188" s="17"/>
      <c r="P188" s="8"/>
      <c r="Q188" s="8"/>
    </row>
    <row r="189" spans="1:17">
      <c r="A189" s="315">
        <v>4</v>
      </c>
      <c r="B189" s="271" t="s">
        <v>3</v>
      </c>
      <c r="C189" s="4" t="s">
        <v>311</v>
      </c>
      <c r="D189" s="2"/>
      <c r="E189" s="332"/>
      <c r="F189" s="2"/>
      <c r="G189" s="332"/>
      <c r="H189" s="2"/>
      <c r="I189" s="332"/>
      <c r="J189" s="10"/>
      <c r="K189" s="14"/>
      <c r="L189" s="14"/>
      <c r="M189" s="17"/>
      <c r="N189" s="17"/>
      <c r="O189" s="17"/>
      <c r="P189" s="8"/>
      <c r="Q189" s="8"/>
    </row>
    <row r="190" spans="1:17">
      <c r="A190" s="315"/>
      <c r="B190" s="271"/>
      <c r="C190" s="4"/>
      <c r="D190" s="2"/>
      <c r="E190" s="332"/>
      <c r="F190" s="2"/>
      <c r="G190" s="332"/>
      <c r="H190" s="2"/>
      <c r="I190" s="332"/>
      <c r="J190" s="10"/>
      <c r="K190" s="14"/>
      <c r="L190" s="14"/>
      <c r="M190" s="17"/>
      <c r="N190" s="17"/>
      <c r="O190" s="17"/>
      <c r="P190" s="8"/>
      <c r="Q190" s="8"/>
    </row>
    <row r="191" spans="1:17">
      <c r="A191" s="315">
        <v>5</v>
      </c>
      <c r="B191" s="271" t="s">
        <v>4</v>
      </c>
      <c r="C191" s="4" t="s">
        <v>312</v>
      </c>
      <c r="D191" s="2"/>
      <c r="E191" s="332"/>
      <c r="F191" s="2"/>
      <c r="G191" s="332"/>
      <c r="H191" s="2"/>
      <c r="I191" s="332"/>
      <c r="J191" s="10"/>
      <c r="K191" s="14"/>
      <c r="L191" s="14"/>
      <c r="M191" s="17"/>
      <c r="N191" s="17"/>
      <c r="O191" s="17"/>
      <c r="P191" s="8"/>
      <c r="Q191" s="8"/>
    </row>
    <row r="192" spans="1:17">
      <c r="A192" s="31" t="s">
        <v>5</v>
      </c>
      <c r="B192" s="362" t="s">
        <v>359</v>
      </c>
      <c r="C192" s="4" t="s">
        <v>312</v>
      </c>
      <c r="D192" s="361">
        <v>9</v>
      </c>
      <c r="E192" s="360">
        <v>2.3465277777777778</v>
      </c>
      <c r="F192" s="361">
        <v>4</v>
      </c>
      <c r="G192" s="360">
        <v>1.1444444444444444</v>
      </c>
      <c r="H192" s="361">
        <v>11</v>
      </c>
      <c r="I192" s="360">
        <v>2.9083333333333332</v>
      </c>
      <c r="J192" s="10"/>
      <c r="K192" s="14"/>
      <c r="L192" s="14"/>
      <c r="M192" s="17"/>
      <c r="N192" s="17"/>
      <c r="O192" s="17">
        <f t="shared" ref="O192:O205" si="20">I192+G192+E192</f>
        <v>6.3993055555555554</v>
      </c>
      <c r="P192" s="8"/>
      <c r="Q192" s="8"/>
    </row>
    <row r="193" spans="1:17">
      <c r="A193" s="31" t="s">
        <v>6</v>
      </c>
      <c r="B193" s="362" t="s">
        <v>582</v>
      </c>
      <c r="C193" s="4" t="s">
        <v>312</v>
      </c>
      <c r="D193" s="361">
        <v>10</v>
      </c>
      <c r="E193" s="360">
        <v>2.0902777777777777</v>
      </c>
      <c r="F193" s="361">
        <v>9</v>
      </c>
      <c r="G193" s="360">
        <v>1.9826388888888891</v>
      </c>
      <c r="H193" s="361">
        <v>4</v>
      </c>
      <c r="I193" s="360">
        <v>1.2965277777777777</v>
      </c>
      <c r="J193" s="10"/>
      <c r="K193" s="14"/>
      <c r="L193" s="14"/>
      <c r="M193" s="17"/>
      <c r="N193" s="17"/>
      <c r="O193" s="17">
        <f t="shared" si="20"/>
        <v>5.3694444444444445</v>
      </c>
      <c r="P193" s="8"/>
      <c r="Q193" s="8"/>
    </row>
    <row r="194" spans="1:17">
      <c r="A194" s="31" t="s">
        <v>7</v>
      </c>
      <c r="B194" s="362" t="s">
        <v>360</v>
      </c>
      <c r="C194" s="4" t="s">
        <v>312</v>
      </c>
      <c r="D194" s="361">
        <v>9</v>
      </c>
      <c r="E194" s="360">
        <v>0.20833333333333334</v>
      </c>
      <c r="F194" s="361">
        <v>3</v>
      </c>
      <c r="G194" s="360">
        <v>0.95138888888888884</v>
      </c>
      <c r="H194" s="361">
        <v>6</v>
      </c>
      <c r="I194" s="360">
        <v>1.5840277777777778</v>
      </c>
      <c r="J194" s="10"/>
      <c r="K194" s="14"/>
      <c r="L194" s="14"/>
      <c r="M194" s="17"/>
      <c r="N194" s="17"/>
      <c r="O194" s="17">
        <f t="shared" si="20"/>
        <v>2.7437499999999999</v>
      </c>
      <c r="P194" s="8"/>
      <c r="Q194" s="8"/>
    </row>
    <row r="195" spans="1:17">
      <c r="A195" s="31" t="s">
        <v>8</v>
      </c>
      <c r="B195" s="362" t="s">
        <v>361</v>
      </c>
      <c r="C195" s="4" t="s">
        <v>312</v>
      </c>
      <c r="D195" s="361">
        <v>8</v>
      </c>
      <c r="E195" s="360">
        <v>1.2583333333333333</v>
      </c>
      <c r="F195" s="361">
        <v>4</v>
      </c>
      <c r="G195" s="360">
        <v>1.21875</v>
      </c>
      <c r="H195" s="361">
        <v>7</v>
      </c>
      <c r="I195" s="360">
        <v>1.7618055555555554</v>
      </c>
      <c r="J195" s="10"/>
      <c r="K195" s="14"/>
      <c r="L195" s="14"/>
      <c r="M195" s="17"/>
      <c r="N195" s="17"/>
      <c r="O195" s="17">
        <f t="shared" si="20"/>
        <v>4.2388888888888889</v>
      </c>
      <c r="P195" s="8"/>
      <c r="Q195" s="8"/>
    </row>
    <row r="196" spans="1:17">
      <c r="A196" s="31" t="s">
        <v>9</v>
      </c>
      <c r="B196" s="362" t="s">
        <v>363</v>
      </c>
      <c r="C196" s="4" t="s">
        <v>312</v>
      </c>
      <c r="D196" s="361">
        <v>6</v>
      </c>
      <c r="E196" s="360">
        <v>0.84027777777777779</v>
      </c>
      <c r="F196" s="361">
        <v>16</v>
      </c>
      <c r="G196" s="360">
        <v>4.6069444444444443</v>
      </c>
      <c r="H196" s="361">
        <v>8</v>
      </c>
      <c r="I196" s="360">
        <v>2.5895833333333331</v>
      </c>
      <c r="J196" s="10"/>
      <c r="K196" s="14"/>
      <c r="L196" s="14"/>
      <c r="M196" s="17"/>
      <c r="N196" s="17"/>
      <c r="O196" s="17">
        <f t="shared" si="20"/>
        <v>8.0368055555555564</v>
      </c>
      <c r="P196" s="8"/>
      <c r="Q196" s="8"/>
    </row>
    <row r="197" spans="1:17">
      <c r="A197" s="31" t="s">
        <v>10</v>
      </c>
      <c r="B197" s="362" t="s">
        <v>364</v>
      </c>
      <c r="C197" s="4" t="s">
        <v>312</v>
      </c>
      <c r="D197" s="361">
        <v>11</v>
      </c>
      <c r="E197" s="360">
        <v>1.7458333333333333</v>
      </c>
      <c r="F197" s="361">
        <v>9</v>
      </c>
      <c r="G197" s="360">
        <v>3.0111111111111111</v>
      </c>
      <c r="H197" s="361">
        <v>14</v>
      </c>
      <c r="I197" s="360">
        <v>4.6944444444444446</v>
      </c>
      <c r="J197" s="10"/>
      <c r="K197" s="14"/>
      <c r="L197" s="14"/>
      <c r="M197" s="17"/>
      <c r="N197" s="17"/>
      <c r="O197" s="17">
        <f t="shared" si="20"/>
        <v>9.4513888888888893</v>
      </c>
      <c r="P197" s="8"/>
      <c r="Q197" s="8"/>
    </row>
    <row r="198" spans="1:17">
      <c r="A198" s="31" t="s">
        <v>57</v>
      </c>
      <c r="B198" s="362" t="s">
        <v>362</v>
      </c>
      <c r="C198" s="4" t="s">
        <v>312</v>
      </c>
      <c r="D198" s="361">
        <v>6</v>
      </c>
      <c r="E198" s="360">
        <v>0.88055555555555554</v>
      </c>
      <c r="F198" s="361">
        <v>10</v>
      </c>
      <c r="G198" s="360">
        <v>2.3937500000000003</v>
      </c>
      <c r="H198" s="361">
        <v>4</v>
      </c>
      <c r="I198" s="360">
        <v>0.42430555555555555</v>
      </c>
      <c r="J198" s="10"/>
      <c r="K198" s="14"/>
      <c r="L198" s="14"/>
      <c r="M198" s="17"/>
      <c r="N198" s="17"/>
      <c r="O198" s="17">
        <f t="shared" si="20"/>
        <v>3.6986111111111115</v>
      </c>
      <c r="P198" s="8"/>
      <c r="Q198" s="8"/>
    </row>
    <row r="199" spans="1:17">
      <c r="A199" s="31" t="s">
        <v>58</v>
      </c>
      <c r="B199" s="362" t="s">
        <v>561</v>
      </c>
      <c r="C199" s="4" t="s">
        <v>312</v>
      </c>
      <c r="D199" s="361">
        <v>4</v>
      </c>
      <c r="E199" s="360">
        <v>0.5</v>
      </c>
      <c r="F199" s="361">
        <v>4</v>
      </c>
      <c r="G199" s="360">
        <v>1.0590277777777779</v>
      </c>
      <c r="H199" s="361">
        <v>0</v>
      </c>
      <c r="I199" s="360">
        <v>0</v>
      </c>
      <c r="J199" s="10"/>
      <c r="K199" s="14"/>
      <c r="L199" s="14"/>
      <c r="M199" s="17"/>
      <c r="N199" s="17"/>
      <c r="O199" s="17">
        <f t="shared" si="20"/>
        <v>1.5590277777777779</v>
      </c>
      <c r="P199" s="8"/>
      <c r="Q199" s="8"/>
    </row>
    <row r="200" spans="1:17">
      <c r="A200" s="31" t="s">
        <v>66</v>
      </c>
      <c r="B200" s="362" t="s">
        <v>365</v>
      </c>
      <c r="C200" s="4" t="s">
        <v>312</v>
      </c>
      <c r="D200" s="361">
        <v>7</v>
      </c>
      <c r="E200" s="360">
        <v>1.6333333333333335</v>
      </c>
      <c r="F200" s="361">
        <v>13</v>
      </c>
      <c r="G200" s="360">
        <v>2.6694444444444443</v>
      </c>
      <c r="H200" s="361">
        <v>7</v>
      </c>
      <c r="I200" s="360">
        <v>0.74375000000000002</v>
      </c>
      <c r="J200" s="10"/>
      <c r="K200" s="14"/>
      <c r="L200" s="14"/>
      <c r="M200" s="17"/>
      <c r="N200" s="17"/>
      <c r="O200" s="17">
        <f t="shared" si="20"/>
        <v>5.0465277777777775</v>
      </c>
      <c r="P200" s="8"/>
      <c r="Q200" s="8"/>
    </row>
    <row r="201" spans="1:17">
      <c r="A201" s="31" t="s">
        <v>67</v>
      </c>
      <c r="B201" s="362" t="s">
        <v>366</v>
      </c>
      <c r="C201" s="4" t="s">
        <v>312</v>
      </c>
      <c r="D201" s="361">
        <v>12</v>
      </c>
      <c r="E201" s="360">
        <v>3.2506944444444446</v>
      </c>
      <c r="F201" s="361">
        <v>13</v>
      </c>
      <c r="G201" s="360">
        <v>2.9243055555555557</v>
      </c>
      <c r="H201" s="361">
        <v>10</v>
      </c>
      <c r="I201" s="360">
        <v>4.5506944444444448</v>
      </c>
      <c r="J201" s="10"/>
      <c r="K201" s="14"/>
      <c r="L201" s="14"/>
      <c r="M201" s="17"/>
      <c r="N201" s="17"/>
      <c r="O201" s="17">
        <f t="shared" si="20"/>
        <v>10.725694444444445</v>
      </c>
      <c r="P201" s="8"/>
      <c r="Q201" s="8"/>
    </row>
    <row r="202" spans="1:17">
      <c r="A202" s="31" t="s">
        <v>68</v>
      </c>
      <c r="B202" s="362" t="s">
        <v>522</v>
      </c>
      <c r="C202" s="4" t="s">
        <v>312</v>
      </c>
      <c r="D202" s="361">
        <v>6</v>
      </c>
      <c r="E202" s="360">
        <v>1.1215277777777779</v>
      </c>
      <c r="F202" s="361">
        <v>5</v>
      </c>
      <c r="G202" s="360">
        <v>1.6909722222222223</v>
      </c>
      <c r="H202" s="361">
        <v>2</v>
      </c>
      <c r="I202" s="360">
        <v>0.39583333333333331</v>
      </c>
      <c r="J202" s="10"/>
      <c r="K202" s="14"/>
      <c r="L202" s="14"/>
      <c r="M202" s="17"/>
      <c r="N202" s="17"/>
      <c r="O202" s="17">
        <f t="shared" si="20"/>
        <v>3.2083333333333339</v>
      </c>
      <c r="P202" s="8"/>
      <c r="Q202" s="8"/>
    </row>
    <row r="203" spans="1:17">
      <c r="A203" s="31" t="s">
        <v>69</v>
      </c>
      <c r="B203" s="362" t="s">
        <v>562</v>
      </c>
      <c r="C203" s="4" t="s">
        <v>312</v>
      </c>
      <c r="D203" s="361">
        <v>4</v>
      </c>
      <c r="E203" s="360">
        <v>0.8979166666666667</v>
      </c>
      <c r="F203" s="361">
        <v>3</v>
      </c>
      <c r="G203" s="360">
        <v>0.79583333333333339</v>
      </c>
      <c r="H203" s="361">
        <v>2</v>
      </c>
      <c r="I203" s="360">
        <v>0.48888888888888887</v>
      </c>
      <c r="J203" s="10"/>
      <c r="K203" s="14"/>
      <c r="L203" s="14"/>
      <c r="M203" s="17"/>
      <c r="N203" s="17"/>
      <c r="O203" s="17">
        <f t="shared" si="20"/>
        <v>2.182638888888889</v>
      </c>
      <c r="P203" s="8"/>
      <c r="Q203" s="8"/>
    </row>
    <row r="204" spans="1:17">
      <c r="A204" s="31" t="s">
        <v>70</v>
      </c>
      <c r="B204" s="362" t="s">
        <v>367</v>
      </c>
      <c r="C204" s="4" t="s">
        <v>312</v>
      </c>
      <c r="D204" s="361">
        <v>28</v>
      </c>
      <c r="E204" s="360">
        <v>16.081944444444442</v>
      </c>
      <c r="F204" s="361">
        <v>10</v>
      </c>
      <c r="G204" s="360">
        <v>9.8055555555555554</v>
      </c>
      <c r="H204" s="361">
        <v>6</v>
      </c>
      <c r="I204" s="360">
        <v>1.6243055555555557</v>
      </c>
      <c r="J204" s="10"/>
      <c r="K204" s="14"/>
      <c r="L204" s="14"/>
      <c r="M204" s="17"/>
      <c r="N204" s="17"/>
      <c r="O204" s="17">
        <f t="shared" si="20"/>
        <v>27.511805555555554</v>
      </c>
      <c r="P204" s="8"/>
      <c r="Q204" s="8"/>
    </row>
    <row r="205" spans="1:17">
      <c r="A205" s="31" t="s">
        <v>71</v>
      </c>
      <c r="B205" s="362" t="s">
        <v>368</v>
      </c>
      <c r="C205" s="4" t="s">
        <v>312</v>
      </c>
      <c r="D205" s="361">
        <v>21</v>
      </c>
      <c r="E205" s="360">
        <v>6.1847222222222227</v>
      </c>
      <c r="F205" s="24">
        <v>7</v>
      </c>
      <c r="G205" s="360">
        <v>2.2152777777777777</v>
      </c>
      <c r="H205" s="24">
        <v>13</v>
      </c>
      <c r="I205" s="360">
        <v>2.8722222222222222</v>
      </c>
      <c r="J205" s="10"/>
      <c r="K205" s="14"/>
      <c r="L205" s="14"/>
      <c r="M205" s="17"/>
      <c r="N205" s="17"/>
      <c r="O205" s="17">
        <f t="shared" si="20"/>
        <v>11.272222222222222</v>
      </c>
      <c r="P205" s="8"/>
      <c r="Q205" s="8"/>
    </row>
    <row r="206" spans="1:17" s="204" customFormat="1">
      <c r="A206" s="327"/>
      <c r="B206" s="363"/>
      <c r="C206" s="201"/>
      <c r="D206" s="71"/>
      <c r="E206" s="382"/>
      <c r="F206" s="348"/>
      <c r="G206" s="382"/>
      <c r="H206" s="348"/>
      <c r="I206" s="382"/>
      <c r="J206" s="326"/>
      <c r="K206" s="218"/>
      <c r="L206" s="218"/>
      <c r="M206" s="318"/>
      <c r="N206" s="318"/>
      <c r="O206" s="318"/>
      <c r="P206" s="202"/>
      <c r="Q206" s="202"/>
    </row>
    <row r="207" spans="1:17">
      <c r="A207" s="31"/>
      <c r="B207" s="274" t="s">
        <v>110</v>
      </c>
      <c r="C207" s="1"/>
      <c r="D207" s="2"/>
      <c r="E207" s="332"/>
      <c r="F207" s="255"/>
      <c r="G207" s="332"/>
      <c r="H207" s="2"/>
      <c r="I207" s="332"/>
      <c r="J207" s="2"/>
      <c r="K207" s="14"/>
      <c r="L207" s="14"/>
      <c r="M207" s="17"/>
      <c r="N207" s="17"/>
      <c r="O207" s="17"/>
      <c r="P207" s="8"/>
      <c r="Q207" s="8"/>
    </row>
    <row r="208" spans="1:17">
      <c r="A208" s="315">
        <v>1</v>
      </c>
      <c r="B208" s="271" t="s">
        <v>48</v>
      </c>
      <c r="C208" s="12" t="s">
        <v>310</v>
      </c>
      <c r="D208" s="2"/>
      <c r="E208" s="332"/>
      <c r="F208" s="315"/>
      <c r="G208" s="332"/>
      <c r="H208" s="2"/>
      <c r="I208" s="332"/>
      <c r="J208" s="2"/>
      <c r="K208" s="14"/>
      <c r="L208" s="14"/>
      <c r="M208" s="17"/>
      <c r="N208" s="17"/>
      <c r="O208" s="17"/>
      <c r="P208" s="8"/>
      <c r="Q208" s="8"/>
    </row>
    <row r="209" spans="1:17">
      <c r="A209" s="31" t="s">
        <v>5</v>
      </c>
      <c r="B209" s="271" t="s">
        <v>52</v>
      </c>
      <c r="C209" s="217" t="s">
        <v>310</v>
      </c>
      <c r="D209" s="150">
        <v>7</v>
      </c>
      <c r="E209" s="338">
        <v>6.1111111111111116E-2</v>
      </c>
      <c r="F209" s="150">
        <v>0</v>
      </c>
      <c r="G209" s="338">
        <v>0</v>
      </c>
      <c r="H209" s="150">
        <v>0</v>
      </c>
      <c r="I209" s="338">
        <v>0</v>
      </c>
      <c r="J209" s="2"/>
      <c r="K209" s="14"/>
      <c r="L209" s="14"/>
      <c r="M209" s="14">
        <f t="shared" ref="M209:M211" si="21">I209+G209+E209</f>
        <v>6.1111111111111116E-2</v>
      </c>
      <c r="N209" s="17"/>
      <c r="O209" s="17"/>
      <c r="P209" s="8"/>
      <c r="Q209" s="8"/>
    </row>
    <row r="210" spans="1:17">
      <c r="A210" s="31" t="s">
        <v>6</v>
      </c>
      <c r="B210" s="271" t="s">
        <v>111</v>
      </c>
      <c r="C210" s="12" t="s">
        <v>310</v>
      </c>
      <c r="D210" s="150">
        <v>0</v>
      </c>
      <c r="E210" s="338">
        <v>0</v>
      </c>
      <c r="F210" s="150">
        <v>0</v>
      </c>
      <c r="G210" s="338">
        <v>0</v>
      </c>
      <c r="H210" s="150">
        <v>0</v>
      </c>
      <c r="I210" s="338">
        <v>0</v>
      </c>
      <c r="J210" s="2"/>
      <c r="K210" s="14"/>
      <c r="L210" s="14"/>
      <c r="M210" s="14">
        <f t="shared" si="21"/>
        <v>0</v>
      </c>
      <c r="N210" s="17"/>
      <c r="O210" s="17"/>
      <c r="P210" s="8"/>
      <c r="Q210" s="8"/>
    </row>
    <row r="211" spans="1:17">
      <c r="A211" s="31" t="s">
        <v>7</v>
      </c>
      <c r="B211" s="271" t="s">
        <v>103</v>
      </c>
      <c r="C211" s="12" t="s">
        <v>310</v>
      </c>
      <c r="D211" s="150">
        <v>2</v>
      </c>
      <c r="E211" s="338">
        <v>1.6666666666666666E-2</v>
      </c>
      <c r="F211" s="150">
        <v>0</v>
      </c>
      <c r="G211" s="338">
        <v>0</v>
      </c>
      <c r="H211" s="150">
        <v>0</v>
      </c>
      <c r="I211" s="338">
        <v>0</v>
      </c>
      <c r="J211" s="2"/>
      <c r="K211" s="14"/>
      <c r="L211" s="14"/>
      <c r="M211" s="14">
        <f t="shared" si="21"/>
        <v>1.6666666666666666E-2</v>
      </c>
      <c r="N211" s="17"/>
      <c r="O211" s="17"/>
      <c r="P211" s="8"/>
      <c r="Q211" s="8"/>
    </row>
    <row r="212" spans="1:17">
      <c r="A212" s="31"/>
      <c r="B212" s="271"/>
      <c r="C212" s="4"/>
      <c r="D212" s="2"/>
      <c r="E212" s="332"/>
      <c r="F212" s="81"/>
      <c r="G212" s="332"/>
      <c r="H212" s="2"/>
      <c r="I212" s="332"/>
      <c r="J212" s="2"/>
      <c r="K212" s="14"/>
      <c r="L212" s="14"/>
      <c r="M212" s="17"/>
      <c r="N212" s="17"/>
      <c r="O212" s="17"/>
      <c r="P212" s="8"/>
      <c r="Q212" s="8"/>
    </row>
    <row r="213" spans="1:17">
      <c r="A213" s="315">
        <v>2</v>
      </c>
      <c r="B213" s="271" t="s">
        <v>3</v>
      </c>
      <c r="C213" s="4" t="s">
        <v>311</v>
      </c>
      <c r="D213" s="2"/>
      <c r="E213" s="332"/>
      <c r="F213" s="81"/>
      <c r="G213" s="332"/>
      <c r="H213" s="2"/>
      <c r="I213" s="332"/>
      <c r="J213" s="2"/>
      <c r="K213" s="14"/>
      <c r="L213" s="14"/>
      <c r="M213" s="17"/>
      <c r="N213" s="17"/>
      <c r="O213" s="17"/>
      <c r="P213" s="8"/>
      <c r="Q213" s="8"/>
    </row>
    <row r="214" spans="1:17">
      <c r="A214" s="315"/>
      <c r="B214" s="271"/>
      <c r="C214" s="4"/>
      <c r="D214" s="2"/>
      <c r="E214" s="332"/>
      <c r="F214" s="255"/>
      <c r="G214" s="332"/>
      <c r="H214" s="2"/>
      <c r="I214" s="332"/>
      <c r="J214" s="2"/>
      <c r="K214" s="14"/>
      <c r="L214" s="14"/>
      <c r="M214" s="17"/>
      <c r="N214" s="17"/>
      <c r="O214" s="17"/>
      <c r="P214" s="8"/>
      <c r="Q214" s="8"/>
    </row>
    <row r="215" spans="1:17">
      <c r="A215" s="315">
        <v>3</v>
      </c>
      <c r="B215" s="271" t="s">
        <v>4</v>
      </c>
      <c r="C215" s="4" t="s">
        <v>312</v>
      </c>
      <c r="D215" s="2"/>
      <c r="E215" s="332"/>
      <c r="F215" s="81"/>
      <c r="G215" s="332"/>
      <c r="H215" s="2"/>
      <c r="I215" s="332"/>
      <c r="J215" s="2"/>
      <c r="K215" s="14"/>
      <c r="L215" s="14"/>
      <c r="M215" s="17"/>
      <c r="N215" s="17"/>
      <c r="O215" s="17"/>
      <c r="P215" s="8"/>
      <c r="Q215" s="8"/>
    </row>
    <row r="216" spans="1:17">
      <c r="A216" s="31" t="s">
        <v>5</v>
      </c>
      <c r="B216" s="364" t="s">
        <v>432</v>
      </c>
      <c r="C216" s="4" t="s">
        <v>312</v>
      </c>
      <c r="D216" s="150">
        <v>8</v>
      </c>
      <c r="E216" s="338">
        <v>0.12986111111111112</v>
      </c>
      <c r="F216" s="150">
        <v>3</v>
      </c>
      <c r="G216" s="338">
        <v>5.1388888888888894E-2</v>
      </c>
      <c r="H216" s="127">
        <v>0</v>
      </c>
      <c r="I216" s="338">
        <v>0</v>
      </c>
      <c r="J216" s="2"/>
      <c r="K216" s="14"/>
      <c r="L216" s="14"/>
      <c r="M216" s="17"/>
      <c r="N216" s="17"/>
      <c r="O216" s="14">
        <f t="shared" ref="O216:O217" si="22">I216+G216+E216</f>
        <v>0.18125000000000002</v>
      </c>
      <c r="P216" s="8"/>
      <c r="Q216" s="8"/>
    </row>
    <row r="217" spans="1:17">
      <c r="A217" s="31" t="s">
        <v>6</v>
      </c>
      <c r="B217" s="364" t="s">
        <v>433</v>
      </c>
      <c r="C217" s="4" t="s">
        <v>312</v>
      </c>
      <c r="D217" s="150">
        <v>4</v>
      </c>
      <c r="E217" s="338">
        <v>0.17083333333333331</v>
      </c>
      <c r="F217" s="150">
        <v>8</v>
      </c>
      <c r="G217" s="338">
        <v>0.20972222222222223</v>
      </c>
      <c r="H217" s="127">
        <v>3</v>
      </c>
      <c r="I217" s="338">
        <v>0.16458333333333333</v>
      </c>
      <c r="J217" s="2"/>
      <c r="K217" s="14"/>
      <c r="L217" s="14"/>
      <c r="M217" s="17"/>
      <c r="N217" s="17"/>
      <c r="O217" s="14">
        <f t="shared" si="22"/>
        <v>0.54513888888888884</v>
      </c>
      <c r="P217" s="8"/>
      <c r="Q217" s="8"/>
    </row>
    <row r="218" spans="1:17" s="204" customFormat="1">
      <c r="A218" s="200"/>
      <c r="B218" s="317"/>
      <c r="C218" s="201"/>
      <c r="D218" s="64"/>
      <c r="E218" s="386"/>
      <c r="F218" s="319"/>
      <c r="G218" s="386"/>
      <c r="H218" s="64"/>
      <c r="I218" s="386"/>
      <c r="J218" s="64"/>
      <c r="K218" s="218"/>
      <c r="L218" s="218"/>
      <c r="M218" s="318"/>
      <c r="N218" s="318"/>
      <c r="O218" s="318"/>
      <c r="P218" s="202"/>
      <c r="Q218" s="202"/>
    </row>
    <row r="219" spans="1:17">
      <c r="A219" s="315"/>
      <c r="B219" s="274" t="s">
        <v>107</v>
      </c>
      <c r="C219" s="12"/>
      <c r="D219" s="2"/>
      <c r="E219" s="332"/>
      <c r="F219" s="2"/>
      <c r="G219" s="332"/>
      <c r="H219" s="2"/>
      <c r="I219" s="332"/>
      <c r="J219" s="2"/>
      <c r="K219" s="14"/>
      <c r="L219" s="14"/>
      <c r="M219" s="17"/>
      <c r="N219" s="17"/>
      <c r="O219" s="17"/>
      <c r="P219" s="8"/>
      <c r="Q219" s="8"/>
    </row>
    <row r="220" spans="1:17">
      <c r="A220" s="315">
        <v>1</v>
      </c>
      <c r="B220" s="271" t="s">
        <v>48</v>
      </c>
      <c r="C220" s="12" t="s">
        <v>310</v>
      </c>
      <c r="D220" s="143"/>
      <c r="E220" s="332"/>
      <c r="F220" s="81">
        <v>6</v>
      </c>
      <c r="G220" s="332">
        <v>1.0222222222222224</v>
      </c>
      <c r="H220" s="81">
        <v>2</v>
      </c>
      <c r="I220" s="332">
        <v>3.888888888888889E-2</v>
      </c>
      <c r="J220" s="2"/>
      <c r="K220" s="14"/>
      <c r="L220" s="14"/>
      <c r="M220" s="14">
        <f t="shared" ref="M220" si="23">I220+G220+E220</f>
        <v>1.0611111111111113</v>
      </c>
      <c r="N220" s="17"/>
      <c r="O220" s="17"/>
      <c r="P220" s="8"/>
      <c r="Q220" s="8"/>
    </row>
    <row r="221" spans="1:17">
      <c r="A221" s="31" t="s">
        <v>5</v>
      </c>
      <c r="B221" s="271" t="s">
        <v>52</v>
      </c>
      <c r="C221" s="12" t="s">
        <v>310</v>
      </c>
      <c r="D221" s="2"/>
      <c r="E221" s="332"/>
      <c r="F221" s="124"/>
      <c r="G221" s="332"/>
      <c r="H221" s="2"/>
      <c r="I221" s="332"/>
      <c r="J221" s="365"/>
      <c r="K221" s="14"/>
      <c r="L221" s="14"/>
      <c r="M221" s="17"/>
      <c r="N221" s="17"/>
      <c r="O221" s="17"/>
      <c r="P221" s="8"/>
      <c r="Q221" s="8"/>
    </row>
    <row r="222" spans="1:17">
      <c r="A222" s="31" t="s">
        <v>6</v>
      </c>
      <c r="B222" s="271" t="s">
        <v>47</v>
      </c>
      <c r="C222" s="12" t="s">
        <v>310</v>
      </c>
      <c r="D222" s="2"/>
      <c r="E222" s="332"/>
      <c r="F222" s="124"/>
      <c r="G222" s="332"/>
      <c r="H222" s="2"/>
      <c r="I222" s="332"/>
      <c r="J222" s="2"/>
      <c r="K222" s="14"/>
      <c r="L222" s="14"/>
      <c r="M222" s="17"/>
      <c r="N222" s="17"/>
      <c r="O222" s="17"/>
      <c r="P222" s="8"/>
      <c r="Q222" s="8"/>
    </row>
    <row r="223" spans="1:17">
      <c r="A223" s="31" t="s">
        <v>7</v>
      </c>
      <c r="B223" s="271" t="s">
        <v>103</v>
      </c>
      <c r="C223" s="12" t="s">
        <v>310</v>
      </c>
      <c r="D223" s="2"/>
      <c r="E223" s="332"/>
      <c r="F223" s="124"/>
      <c r="G223" s="332"/>
      <c r="H223" s="2"/>
      <c r="I223" s="332"/>
      <c r="J223" s="2"/>
      <c r="K223" s="14"/>
      <c r="L223" s="14"/>
      <c r="M223" s="17"/>
      <c r="N223" s="17"/>
      <c r="O223" s="17"/>
      <c r="P223" s="8"/>
      <c r="Q223" s="8"/>
    </row>
    <row r="224" spans="1:17">
      <c r="A224" s="31"/>
      <c r="B224" s="271"/>
      <c r="C224" s="4"/>
      <c r="D224" s="2"/>
      <c r="E224" s="332"/>
      <c r="F224" s="82"/>
      <c r="G224" s="332"/>
      <c r="H224" s="2"/>
      <c r="I224" s="332"/>
      <c r="J224" s="2"/>
      <c r="K224" s="14"/>
      <c r="L224" s="14"/>
      <c r="M224" s="17"/>
      <c r="N224" s="17"/>
      <c r="O224" s="17"/>
      <c r="P224" s="8"/>
      <c r="Q224" s="8"/>
    </row>
    <row r="225" spans="1:17">
      <c r="A225" s="315">
        <v>2</v>
      </c>
      <c r="B225" s="271" t="s">
        <v>3</v>
      </c>
      <c r="C225" s="4" t="s">
        <v>311</v>
      </c>
      <c r="D225" s="2"/>
      <c r="E225" s="332"/>
      <c r="F225" s="82"/>
      <c r="G225" s="332"/>
      <c r="H225" s="2"/>
      <c r="I225" s="332"/>
      <c r="J225" s="2"/>
      <c r="K225" s="14"/>
      <c r="L225" s="14"/>
      <c r="M225" s="17"/>
      <c r="N225" s="17"/>
      <c r="O225" s="17"/>
      <c r="P225" s="8"/>
      <c r="Q225" s="8"/>
    </row>
    <row r="226" spans="1:17">
      <c r="A226" s="315"/>
      <c r="B226" s="271"/>
      <c r="C226" s="4"/>
      <c r="D226" s="2"/>
      <c r="E226" s="332"/>
      <c r="F226" s="3"/>
      <c r="G226" s="332"/>
      <c r="H226" s="2"/>
      <c r="I226" s="332"/>
      <c r="J226" s="2"/>
      <c r="K226" s="14"/>
      <c r="L226" s="14"/>
      <c r="M226" s="17"/>
      <c r="N226" s="17"/>
      <c r="O226" s="17"/>
      <c r="P226" s="8"/>
      <c r="Q226" s="8"/>
    </row>
    <row r="227" spans="1:17">
      <c r="A227" s="315">
        <v>3</v>
      </c>
      <c r="B227" s="271" t="s">
        <v>4</v>
      </c>
      <c r="C227" s="4" t="s">
        <v>312</v>
      </c>
      <c r="D227" s="2"/>
      <c r="E227" s="332"/>
      <c r="F227" s="124"/>
      <c r="G227" s="332"/>
      <c r="H227" s="2"/>
      <c r="I227" s="332"/>
      <c r="J227" s="2"/>
      <c r="K227" s="14"/>
      <c r="L227" s="14"/>
      <c r="M227" s="17"/>
      <c r="N227" s="17"/>
      <c r="O227" s="17"/>
      <c r="P227" s="8"/>
      <c r="Q227" s="8"/>
    </row>
    <row r="228" spans="1:17">
      <c r="A228" s="31" t="s">
        <v>5</v>
      </c>
      <c r="B228" s="292" t="s">
        <v>358</v>
      </c>
      <c r="C228" s="4" t="s">
        <v>312</v>
      </c>
      <c r="D228" s="81">
        <v>14</v>
      </c>
      <c r="E228" s="333">
        <v>1.9236111111111109</v>
      </c>
      <c r="F228" s="81">
        <v>9</v>
      </c>
      <c r="G228" s="333">
        <v>1.1548611111111111</v>
      </c>
      <c r="H228" s="81">
        <v>7</v>
      </c>
      <c r="I228" s="333">
        <v>0.12083333333333333</v>
      </c>
      <c r="J228" s="365"/>
      <c r="K228" s="14"/>
      <c r="L228" s="14"/>
      <c r="M228" s="17"/>
      <c r="N228" s="17"/>
      <c r="O228" s="14">
        <f t="shared" ref="O228" si="24">I228+G228+E228</f>
        <v>3.1993055555555552</v>
      </c>
      <c r="P228" s="8"/>
      <c r="Q228" s="8"/>
    </row>
    <row r="229" spans="1:17" s="204" customFormat="1" ht="9" customHeight="1">
      <c r="A229" s="200"/>
      <c r="B229" s="347"/>
      <c r="C229" s="201"/>
      <c r="D229" s="64"/>
      <c r="E229" s="331"/>
      <c r="F229" s="71"/>
      <c r="G229" s="331"/>
      <c r="H229" s="64"/>
      <c r="I229" s="331"/>
      <c r="J229" s="64"/>
      <c r="K229" s="218"/>
      <c r="L229" s="218"/>
      <c r="M229" s="318"/>
      <c r="N229" s="318"/>
      <c r="O229" s="318"/>
      <c r="P229" s="202"/>
      <c r="Q229" s="202"/>
    </row>
    <row r="230" spans="1:17">
      <c r="A230" s="315"/>
      <c r="B230" s="274" t="s">
        <v>105</v>
      </c>
      <c r="C230" s="1"/>
      <c r="D230" s="2"/>
      <c r="E230" s="332"/>
      <c r="F230" s="2"/>
      <c r="G230" s="332"/>
      <c r="H230" s="2"/>
      <c r="I230" s="332"/>
      <c r="J230" s="2"/>
      <c r="K230" s="14"/>
      <c r="L230" s="14"/>
      <c r="M230" s="17"/>
      <c r="N230" s="17"/>
      <c r="O230" s="17"/>
      <c r="P230" s="8"/>
      <c r="Q230" s="8"/>
    </row>
    <row r="231" spans="1:17">
      <c r="A231" s="315">
        <v>1</v>
      </c>
      <c r="B231" s="271" t="s">
        <v>48</v>
      </c>
      <c r="C231" s="12" t="s">
        <v>310</v>
      </c>
      <c r="D231" s="143"/>
      <c r="E231" s="332"/>
      <c r="F231" s="143"/>
      <c r="G231" s="332"/>
      <c r="H231" s="143"/>
      <c r="I231" s="332"/>
      <c r="J231" s="2"/>
      <c r="K231" s="14"/>
      <c r="L231" s="14"/>
      <c r="M231" s="14"/>
      <c r="N231" s="17"/>
      <c r="O231" s="17"/>
      <c r="P231" s="8"/>
      <c r="Q231" s="8"/>
    </row>
    <row r="232" spans="1:17">
      <c r="A232" s="31" t="s">
        <v>5</v>
      </c>
      <c r="B232" s="271" t="s">
        <v>52</v>
      </c>
      <c r="C232" s="12" t="s">
        <v>310</v>
      </c>
      <c r="D232" s="143"/>
      <c r="E232" s="332"/>
      <c r="F232" s="150">
        <v>2</v>
      </c>
      <c r="G232" s="332">
        <v>1.8055555555555557E-2</v>
      </c>
      <c r="H232" s="150">
        <v>2</v>
      </c>
      <c r="I232" s="332">
        <v>0.30555555555555552</v>
      </c>
      <c r="J232" s="2"/>
      <c r="K232" s="14"/>
      <c r="L232" s="14"/>
      <c r="M232" s="14">
        <f t="shared" ref="M232:M234" si="25">I232+G232+E232</f>
        <v>0.32361111111111107</v>
      </c>
      <c r="N232" s="17"/>
      <c r="O232" s="17"/>
      <c r="P232" s="8"/>
      <c r="Q232" s="8"/>
    </row>
    <row r="233" spans="1:17">
      <c r="A233" s="31" t="s">
        <v>6</v>
      </c>
      <c r="B233" s="271" t="s">
        <v>47</v>
      </c>
      <c r="C233" s="12" t="s">
        <v>310</v>
      </c>
      <c r="D233" s="143"/>
      <c r="E233" s="332"/>
      <c r="F233" s="150">
        <v>2</v>
      </c>
      <c r="G233" s="332">
        <v>1.5277777777777777E-2</v>
      </c>
      <c r="H233" s="150">
        <v>0</v>
      </c>
      <c r="I233" s="332">
        <v>0</v>
      </c>
      <c r="J233" s="2"/>
      <c r="K233" s="14"/>
      <c r="L233" s="14"/>
      <c r="M233" s="14">
        <f t="shared" si="25"/>
        <v>1.5277777777777777E-2</v>
      </c>
      <c r="N233" s="17"/>
      <c r="O233" s="17"/>
      <c r="P233" s="8"/>
      <c r="Q233" s="8"/>
    </row>
    <row r="234" spans="1:17">
      <c r="A234" s="31" t="s">
        <v>7</v>
      </c>
      <c r="B234" s="271" t="s">
        <v>103</v>
      </c>
      <c r="C234" s="12" t="s">
        <v>310</v>
      </c>
      <c r="D234" s="143"/>
      <c r="E234" s="332"/>
      <c r="F234" s="150">
        <v>1</v>
      </c>
      <c r="G234" s="332">
        <v>232.02569444444444</v>
      </c>
      <c r="H234" s="150">
        <v>0</v>
      </c>
      <c r="I234" s="332">
        <v>0</v>
      </c>
      <c r="J234" s="2"/>
      <c r="K234" s="14"/>
      <c r="L234" s="14"/>
      <c r="M234" s="14">
        <f t="shared" si="25"/>
        <v>232.02569444444444</v>
      </c>
      <c r="N234" s="17"/>
      <c r="O234" s="17"/>
      <c r="P234" s="8"/>
      <c r="Q234" s="8"/>
    </row>
    <row r="235" spans="1:17">
      <c r="A235" s="31"/>
      <c r="B235" s="271"/>
      <c r="C235" s="4"/>
      <c r="D235" s="143"/>
      <c r="E235" s="332"/>
      <c r="F235" s="143"/>
      <c r="G235" s="332"/>
      <c r="H235" s="143"/>
      <c r="I235" s="332"/>
      <c r="J235" s="2"/>
      <c r="K235" s="14"/>
      <c r="L235" s="14"/>
      <c r="M235" s="14"/>
      <c r="N235" s="17"/>
      <c r="O235" s="17"/>
      <c r="P235" s="8"/>
      <c r="Q235" s="8"/>
    </row>
    <row r="236" spans="1:17">
      <c r="A236" s="315">
        <v>2</v>
      </c>
      <c r="B236" s="271" t="s">
        <v>3</v>
      </c>
      <c r="C236" s="4" t="s">
        <v>311</v>
      </c>
      <c r="D236" s="143"/>
      <c r="E236" s="332"/>
      <c r="F236" s="143"/>
      <c r="G236" s="332"/>
      <c r="H236" s="143"/>
      <c r="I236" s="332"/>
      <c r="J236" s="2"/>
      <c r="K236" s="14"/>
      <c r="L236" s="14"/>
      <c r="M236" s="14"/>
      <c r="N236" s="17"/>
      <c r="O236" s="17"/>
      <c r="P236" s="8"/>
      <c r="Q236" s="8"/>
    </row>
    <row r="237" spans="1:17">
      <c r="A237" s="315"/>
      <c r="B237" s="271"/>
      <c r="C237" s="4"/>
      <c r="D237" s="143"/>
      <c r="E237" s="332"/>
      <c r="F237" s="143"/>
      <c r="G237" s="332"/>
      <c r="H237" s="143"/>
      <c r="I237" s="332"/>
      <c r="J237" s="2"/>
      <c r="K237" s="14"/>
      <c r="L237" s="14"/>
      <c r="M237" s="14"/>
      <c r="N237" s="17"/>
      <c r="O237" s="17"/>
      <c r="P237" s="8"/>
      <c r="Q237" s="8"/>
    </row>
    <row r="238" spans="1:17">
      <c r="A238" s="315">
        <v>3</v>
      </c>
      <c r="B238" s="271" t="s">
        <v>4</v>
      </c>
      <c r="C238" s="4" t="s">
        <v>312</v>
      </c>
      <c r="D238" s="143"/>
      <c r="E238" s="332"/>
      <c r="F238" s="143"/>
      <c r="G238" s="332"/>
      <c r="H238" s="143"/>
      <c r="I238" s="332"/>
      <c r="J238" s="2"/>
      <c r="K238" s="14"/>
      <c r="L238" s="14"/>
      <c r="M238" s="14"/>
      <c r="N238" s="17"/>
      <c r="O238" s="14"/>
      <c r="P238" s="8"/>
      <c r="Q238" s="8"/>
    </row>
    <row r="239" spans="1:17">
      <c r="A239" s="31" t="s">
        <v>5</v>
      </c>
      <c r="B239" s="292" t="s">
        <v>649</v>
      </c>
      <c r="C239" s="4" t="s">
        <v>312</v>
      </c>
      <c r="D239" s="150">
        <v>10</v>
      </c>
      <c r="E239" s="338">
        <v>6.3888888888888884E-2</v>
      </c>
      <c r="F239" s="150">
        <v>2</v>
      </c>
      <c r="G239" s="338">
        <v>3.2638888888888891E-2</v>
      </c>
      <c r="H239" s="141">
        <v>1</v>
      </c>
      <c r="I239" s="338">
        <v>0.77013888888888893</v>
      </c>
      <c r="J239" s="2"/>
      <c r="K239" s="14"/>
      <c r="L239" s="14"/>
      <c r="M239" s="14"/>
      <c r="N239" s="17"/>
      <c r="O239" s="14">
        <f t="shared" ref="O239:O241" si="26">I239+G239+E239</f>
        <v>0.8666666666666667</v>
      </c>
      <c r="P239" s="8"/>
      <c r="Q239" s="8"/>
    </row>
    <row r="240" spans="1:17">
      <c r="A240" s="31" t="s">
        <v>6</v>
      </c>
      <c r="B240" s="292" t="s">
        <v>650</v>
      </c>
      <c r="C240" s="4" t="s">
        <v>312</v>
      </c>
      <c r="D240" s="150">
        <v>0</v>
      </c>
      <c r="E240" s="338">
        <v>0</v>
      </c>
      <c r="F240" s="150">
        <v>0</v>
      </c>
      <c r="G240" s="338">
        <v>0</v>
      </c>
      <c r="H240" s="150">
        <v>0</v>
      </c>
      <c r="I240" s="338">
        <v>0</v>
      </c>
      <c r="J240" s="2"/>
      <c r="K240" s="14"/>
      <c r="L240" s="14"/>
      <c r="M240" s="14"/>
      <c r="N240" s="17"/>
      <c r="O240" s="14">
        <f t="shared" si="26"/>
        <v>0</v>
      </c>
      <c r="P240" s="8"/>
      <c r="Q240" s="8"/>
    </row>
    <row r="241" spans="1:17">
      <c r="A241" s="31" t="s">
        <v>7</v>
      </c>
      <c r="B241" s="292" t="s">
        <v>651</v>
      </c>
      <c r="C241" s="4" t="s">
        <v>312</v>
      </c>
      <c r="D241" s="150">
        <v>0</v>
      </c>
      <c r="E241" s="338">
        <v>0</v>
      </c>
      <c r="F241" s="150">
        <v>0</v>
      </c>
      <c r="G241" s="338">
        <v>0</v>
      </c>
      <c r="H241" s="150">
        <v>0</v>
      </c>
      <c r="I241" s="338">
        <v>0</v>
      </c>
      <c r="J241" s="2"/>
      <c r="K241" s="14"/>
      <c r="L241" s="14"/>
      <c r="M241" s="14"/>
      <c r="N241" s="17"/>
      <c r="O241" s="14">
        <f t="shared" si="26"/>
        <v>0</v>
      </c>
      <c r="P241" s="8"/>
      <c r="Q241" s="8"/>
    </row>
    <row r="242" spans="1:17" s="204" customFormat="1" ht="6.75" customHeight="1">
      <c r="A242" s="70"/>
      <c r="B242" s="317"/>
      <c r="C242" s="201"/>
      <c r="D242" s="64"/>
      <c r="E242" s="331"/>
      <c r="F242" s="71"/>
      <c r="G242" s="331"/>
      <c r="H242" s="64"/>
      <c r="I242" s="331"/>
      <c r="J242" s="64"/>
      <c r="K242" s="218"/>
      <c r="L242" s="218"/>
      <c r="M242" s="318"/>
      <c r="N242" s="318"/>
      <c r="O242" s="218"/>
      <c r="P242" s="202"/>
      <c r="Q242" s="202"/>
    </row>
    <row r="243" spans="1:17">
      <c r="A243" s="315"/>
      <c r="B243" s="274" t="s">
        <v>100</v>
      </c>
      <c r="C243" s="1"/>
      <c r="D243" s="2"/>
      <c r="E243" s="332"/>
      <c r="F243" s="2"/>
      <c r="G243" s="332"/>
      <c r="H243" s="2"/>
      <c r="I243" s="332"/>
      <c r="J243" s="2"/>
      <c r="K243" s="14"/>
      <c r="L243" s="14"/>
      <c r="M243" s="17"/>
      <c r="N243" s="17"/>
      <c r="O243" s="17"/>
      <c r="P243" s="8"/>
      <c r="Q243" s="8"/>
    </row>
    <row r="244" spans="1:17">
      <c r="A244" s="315">
        <v>1</v>
      </c>
      <c r="B244" s="271" t="s">
        <v>48</v>
      </c>
      <c r="C244" s="12" t="s">
        <v>310</v>
      </c>
      <c r="D244" s="2"/>
      <c r="E244" s="332"/>
      <c r="F244" s="2"/>
      <c r="G244" s="332"/>
      <c r="H244" s="2"/>
      <c r="I244" s="332"/>
      <c r="J244" s="2"/>
      <c r="K244" s="14"/>
      <c r="L244" s="14"/>
      <c r="M244" s="17"/>
      <c r="N244" s="17"/>
      <c r="O244" s="17"/>
      <c r="P244" s="8"/>
      <c r="Q244" s="8"/>
    </row>
    <row r="245" spans="1:17">
      <c r="A245" s="31" t="s">
        <v>5</v>
      </c>
      <c r="B245" s="271" t="s">
        <v>101</v>
      </c>
      <c r="C245" s="12" t="s">
        <v>310</v>
      </c>
      <c r="D245" s="143"/>
      <c r="E245" s="378"/>
      <c r="F245" s="127">
        <v>1</v>
      </c>
      <c r="G245" s="378">
        <v>2.4305555555555556E-2</v>
      </c>
      <c r="H245" s="127">
        <v>1</v>
      </c>
      <c r="I245" s="378">
        <v>9.0277777777777787E-3</v>
      </c>
      <c r="J245" s="14"/>
      <c r="K245" s="14"/>
      <c r="L245" s="14"/>
      <c r="M245" s="14">
        <f t="shared" ref="M245:M247" si="27">I245+G245+E245</f>
        <v>3.3333333333333333E-2</v>
      </c>
      <c r="N245" s="17"/>
      <c r="O245" s="17"/>
      <c r="P245" s="8"/>
      <c r="Q245" s="8"/>
    </row>
    <row r="246" spans="1:17">
      <c r="A246" s="31" t="s">
        <v>6</v>
      </c>
      <c r="B246" s="271" t="s">
        <v>98</v>
      </c>
      <c r="C246" s="12" t="s">
        <v>310</v>
      </c>
      <c r="D246" s="143"/>
      <c r="E246" s="378"/>
      <c r="F246" s="127">
        <v>1</v>
      </c>
      <c r="G246" s="378">
        <v>9.0277777777777787E-3</v>
      </c>
      <c r="H246" s="127">
        <v>1</v>
      </c>
      <c r="I246" s="378">
        <v>1.0416666666666666E-2</v>
      </c>
      <c r="J246" s="14"/>
      <c r="K246" s="14"/>
      <c r="L246" s="14"/>
      <c r="M246" s="14">
        <f t="shared" si="27"/>
        <v>1.9444444444444445E-2</v>
      </c>
      <c r="N246" s="17"/>
      <c r="O246" s="17"/>
      <c r="P246" s="8"/>
      <c r="Q246" s="8"/>
    </row>
    <row r="247" spans="1:17">
      <c r="A247" s="31" t="s">
        <v>7</v>
      </c>
      <c r="B247" s="271" t="s">
        <v>99</v>
      </c>
      <c r="C247" s="12" t="s">
        <v>310</v>
      </c>
      <c r="D247" s="143"/>
      <c r="E247" s="378"/>
      <c r="F247" s="127">
        <v>2</v>
      </c>
      <c r="G247" s="378">
        <v>2.5694444444444447E-2</v>
      </c>
      <c r="H247" s="127">
        <v>2</v>
      </c>
      <c r="I247" s="378">
        <v>1.3194444444444444E-2</v>
      </c>
      <c r="J247" s="2"/>
      <c r="K247" s="14"/>
      <c r="L247" s="14"/>
      <c r="M247" s="14">
        <f t="shared" si="27"/>
        <v>3.888888888888889E-2</v>
      </c>
      <c r="N247" s="17"/>
      <c r="O247" s="17"/>
      <c r="P247" s="8"/>
      <c r="Q247" s="8"/>
    </row>
    <row r="248" spans="1:17">
      <c r="A248" s="31"/>
      <c r="B248" s="271"/>
      <c r="C248" s="4"/>
      <c r="D248" s="143"/>
      <c r="E248" s="378"/>
      <c r="F248" s="143"/>
      <c r="G248" s="378"/>
      <c r="H248" s="143"/>
      <c r="I248" s="378"/>
      <c r="J248" s="2"/>
      <c r="K248" s="14"/>
      <c r="L248" s="14"/>
      <c r="M248" s="17"/>
      <c r="N248" s="17"/>
      <c r="O248" s="17"/>
      <c r="P248" s="8"/>
      <c r="Q248" s="8"/>
    </row>
    <row r="249" spans="1:17">
      <c r="A249" s="315">
        <v>2</v>
      </c>
      <c r="B249" s="271" t="s">
        <v>3</v>
      </c>
      <c r="C249" s="4" t="s">
        <v>311</v>
      </c>
      <c r="D249" s="143"/>
      <c r="E249" s="378"/>
      <c r="F249" s="143"/>
      <c r="G249" s="378"/>
      <c r="H249" s="143"/>
      <c r="I249" s="378"/>
      <c r="J249" s="2"/>
      <c r="K249" s="14"/>
      <c r="L249" s="14"/>
      <c r="M249" s="17"/>
      <c r="N249" s="17"/>
      <c r="O249" s="17"/>
      <c r="P249" s="8"/>
      <c r="Q249" s="8"/>
    </row>
    <row r="250" spans="1:17">
      <c r="A250" s="315"/>
      <c r="B250" s="271"/>
      <c r="C250" s="4"/>
      <c r="D250" s="143"/>
      <c r="E250" s="378"/>
      <c r="F250" s="143"/>
      <c r="G250" s="378"/>
      <c r="H250" s="143"/>
      <c r="I250" s="378"/>
      <c r="J250" s="2"/>
      <c r="K250" s="14"/>
      <c r="L250" s="14"/>
      <c r="M250" s="17"/>
      <c r="N250" s="17"/>
      <c r="O250" s="17"/>
      <c r="P250" s="8"/>
      <c r="Q250" s="8"/>
    </row>
    <row r="251" spans="1:17">
      <c r="A251" s="315">
        <v>3</v>
      </c>
      <c r="B251" s="271" t="s">
        <v>4</v>
      </c>
      <c r="C251" s="4" t="s">
        <v>312</v>
      </c>
      <c r="D251" s="143"/>
      <c r="E251" s="378"/>
      <c r="F251" s="143"/>
      <c r="G251" s="378"/>
      <c r="H251" s="143"/>
      <c r="I251" s="378"/>
      <c r="J251" s="2"/>
      <c r="K251" s="14"/>
      <c r="L251" s="14"/>
      <c r="M251" s="17"/>
      <c r="N251" s="17"/>
      <c r="O251" s="17"/>
      <c r="P251" s="8"/>
      <c r="Q251" s="8"/>
    </row>
    <row r="252" spans="1:17">
      <c r="A252" s="315"/>
      <c r="B252" s="292" t="s">
        <v>771</v>
      </c>
      <c r="C252" s="4" t="s">
        <v>312</v>
      </c>
      <c r="D252" s="143"/>
      <c r="E252" s="378"/>
      <c r="F252" s="367">
        <v>0</v>
      </c>
      <c r="G252" s="378">
        <v>0</v>
      </c>
      <c r="H252" s="367">
        <v>0</v>
      </c>
      <c r="I252" s="378">
        <v>0</v>
      </c>
      <c r="J252" s="2"/>
      <c r="K252" s="14"/>
      <c r="L252" s="14"/>
      <c r="M252" s="17"/>
      <c r="N252" s="17"/>
      <c r="O252" s="17">
        <f t="shared" ref="O252:O254" si="28">I252+G252+E252</f>
        <v>0</v>
      </c>
      <c r="P252" s="8"/>
      <c r="Q252" s="8"/>
    </row>
    <row r="253" spans="1:17">
      <c r="A253" s="315"/>
      <c r="B253" s="292" t="s">
        <v>772</v>
      </c>
      <c r="C253" s="4" t="s">
        <v>312</v>
      </c>
      <c r="D253" s="143"/>
      <c r="E253" s="378"/>
      <c r="F253" s="127">
        <v>1</v>
      </c>
      <c r="G253" s="378">
        <v>3.472222222222222E-3</v>
      </c>
      <c r="H253" s="367">
        <v>0</v>
      </c>
      <c r="I253" s="378">
        <v>0</v>
      </c>
      <c r="J253" s="2"/>
      <c r="K253" s="14"/>
      <c r="L253" s="14"/>
      <c r="M253" s="17"/>
      <c r="N253" s="17"/>
      <c r="O253" s="17">
        <f t="shared" si="28"/>
        <v>3.472222222222222E-3</v>
      </c>
      <c r="P253" s="8"/>
      <c r="Q253" s="8"/>
    </row>
    <row r="254" spans="1:17">
      <c r="A254" s="315"/>
      <c r="B254" s="292" t="s">
        <v>773</v>
      </c>
      <c r="C254" s="4" t="s">
        <v>312</v>
      </c>
      <c r="D254" s="143"/>
      <c r="E254" s="378"/>
      <c r="F254" s="367">
        <v>0</v>
      </c>
      <c r="G254" s="378">
        <v>0</v>
      </c>
      <c r="H254" s="856">
        <v>1</v>
      </c>
      <c r="I254" s="378">
        <v>135</v>
      </c>
      <c r="J254" s="2"/>
      <c r="K254" s="14"/>
      <c r="L254" s="14"/>
      <c r="M254" s="17"/>
      <c r="N254" s="17"/>
      <c r="O254" s="17">
        <f t="shared" si="28"/>
        <v>135</v>
      </c>
      <c r="P254" s="8"/>
      <c r="Q254" s="8"/>
    </row>
    <row r="255" spans="1:17" s="204" customFormat="1">
      <c r="A255" s="70"/>
      <c r="B255" s="317"/>
      <c r="C255" s="201"/>
      <c r="D255" s="368"/>
      <c r="E255" s="387"/>
      <c r="F255" s="369"/>
      <c r="G255" s="387"/>
      <c r="H255" s="368"/>
      <c r="I255" s="387"/>
      <c r="J255" s="64"/>
      <c r="K255" s="218"/>
      <c r="L255" s="218"/>
      <c r="M255" s="318"/>
      <c r="N255" s="318"/>
      <c r="O255" s="318"/>
      <c r="P255" s="202"/>
      <c r="Q255" s="202"/>
    </row>
    <row r="256" spans="1:17">
      <c r="A256" s="315"/>
      <c r="B256" s="274" t="s">
        <v>109</v>
      </c>
      <c r="C256" s="1"/>
      <c r="D256" s="2"/>
      <c r="E256" s="332"/>
      <c r="F256" s="2"/>
      <c r="G256" s="332"/>
      <c r="H256" s="2"/>
      <c r="I256" s="332"/>
      <c r="J256" s="2"/>
      <c r="K256" s="14"/>
      <c r="L256" s="14"/>
      <c r="M256" s="17"/>
      <c r="N256" s="17"/>
      <c r="O256" s="17"/>
      <c r="P256" s="8"/>
      <c r="Q256" s="8"/>
    </row>
    <row r="257" spans="1:17">
      <c r="A257" s="315">
        <v>1</v>
      </c>
      <c r="B257" s="271" t="s">
        <v>48</v>
      </c>
      <c r="C257" s="12" t="s">
        <v>310</v>
      </c>
      <c r="D257" s="2"/>
      <c r="E257" s="332"/>
      <c r="F257" s="2"/>
      <c r="G257" s="332"/>
      <c r="H257" s="2"/>
      <c r="I257" s="332"/>
      <c r="J257" s="2"/>
      <c r="K257" s="14"/>
      <c r="L257" s="14"/>
      <c r="M257" s="17"/>
      <c r="N257" s="17"/>
      <c r="O257" s="17"/>
      <c r="P257" s="8"/>
      <c r="Q257" s="8"/>
    </row>
    <row r="258" spans="1:17">
      <c r="A258" s="31" t="s">
        <v>5</v>
      </c>
      <c r="B258" s="271" t="s">
        <v>101</v>
      </c>
      <c r="C258" s="12" t="s">
        <v>310</v>
      </c>
      <c r="D258" s="150">
        <v>5</v>
      </c>
      <c r="E258" s="338">
        <v>0.30694444444444441</v>
      </c>
      <c r="F258" s="337">
        <v>5</v>
      </c>
      <c r="G258" s="338">
        <v>0.40486111111111112</v>
      </c>
      <c r="H258" s="337">
        <v>10</v>
      </c>
      <c r="I258" s="338">
        <v>0.9868055555555556</v>
      </c>
      <c r="J258" s="14"/>
      <c r="K258" s="14"/>
      <c r="L258" s="14"/>
      <c r="M258" s="14">
        <f t="shared" ref="M258:M260" si="29">I258+G258+E258</f>
        <v>1.6986111111111111</v>
      </c>
      <c r="N258" s="17"/>
      <c r="O258" s="17"/>
      <c r="P258" s="8"/>
      <c r="Q258" s="8"/>
    </row>
    <row r="259" spans="1:17">
      <c r="A259" s="31" t="s">
        <v>6</v>
      </c>
      <c r="B259" s="271" t="s">
        <v>98</v>
      </c>
      <c r="C259" s="12" t="s">
        <v>310</v>
      </c>
      <c r="D259" s="150">
        <v>3</v>
      </c>
      <c r="E259" s="338">
        <v>0.26527777777777778</v>
      </c>
      <c r="F259" s="337">
        <v>7</v>
      </c>
      <c r="G259" s="338">
        <v>0.4694444444444445</v>
      </c>
      <c r="H259" s="337">
        <v>5</v>
      </c>
      <c r="I259" s="338">
        <v>9.9999999999999992E-2</v>
      </c>
      <c r="J259" s="14"/>
      <c r="K259" s="14"/>
      <c r="L259" s="14"/>
      <c r="M259" s="14">
        <f t="shared" si="29"/>
        <v>0.83472222222222237</v>
      </c>
      <c r="N259" s="17"/>
      <c r="O259" s="17"/>
      <c r="P259" s="8"/>
      <c r="Q259" s="8"/>
    </row>
    <row r="260" spans="1:17">
      <c r="A260" s="31" t="s">
        <v>7</v>
      </c>
      <c r="B260" s="271" t="s">
        <v>99</v>
      </c>
      <c r="C260" s="12" t="s">
        <v>310</v>
      </c>
      <c r="D260" s="150">
        <v>4</v>
      </c>
      <c r="E260" s="338">
        <v>0.88055555555555554</v>
      </c>
      <c r="F260" s="337">
        <v>5</v>
      </c>
      <c r="G260" s="338">
        <v>0.82708333333333339</v>
      </c>
      <c r="H260" s="337">
        <v>7</v>
      </c>
      <c r="I260" s="338">
        <v>1.409027777777778</v>
      </c>
      <c r="J260" s="2"/>
      <c r="K260" s="14"/>
      <c r="L260" s="14"/>
      <c r="M260" s="14">
        <f t="shared" si="29"/>
        <v>3.1166666666666671</v>
      </c>
      <c r="N260" s="17"/>
      <c r="O260" s="17"/>
      <c r="P260" s="8"/>
      <c r="Q260" s="8"/>
    </row>
    <row r="261" spans="1:17">
      <c r="A261" s="31"/>
      <c r="B261" s="271"/>
      <c r="C261" s="4"/>
      <c r="D261" s="143"/>
      <c r="E261" s="378"/>
      <c r="F261" s="143"/>
      <c r="G261" s="378"/>
      <c r="H261" s="143"/>
      <c r="I261" s="378"/>
      <c r="J261" s="2"/>
      <c r="K261" s="14"/>
      <c r="L261" s="14"/>
      <c r="M261" s="17"/>
      <c r="N261" s="17"/>
      <c r="O261" s="17"/>
      <c r="P261" s="8"/>
      <c r="Q261" s="8"/>
    </row>
    <row r="262" spans="1:17">
      <c r="A262" s="315">
        <v>2</v>
      </c>
      <c r="B262" s="271" t="s">
        <v>3</v>
      </c>
      <c r="C262" s="4" t="s">
        <v>311</v>
      </c>
      <c r="D262" s="143"/>
      <c r="E262" s="378"/>
      <c r="F262" s="143"/>
      <c r="G262" s="378"/>
      <c r="H262" s="143"/>
      <c r="I262" s="378"/>
      <c r="J262" s="2"/>
      <c r="K262" s="14"/>
      <c r="L262" s="14"/>
      <c r="M262" s="17"/>
      <c r="N262" s="17"/>
      <c r="O262" s="17"/>
      <c r="P262" s="8"/>
      <c r="Q262" s="8"/>
    </row>
    <row r="263" spans="1:17">
      <c r="A263" s="315"/>
      <c r="B263" s="271"/>
      <c r="C263" s="4"/>
      <c r="D263" s="143"/>
      <c r="E263" s="378"/>
      <c r="F263" s="143"/>
      <c r="G263" s="378"/>
      <c r="H263" s="143"/>
      <c r="I263" s="378"/>
      <c r="J263" s="2"/>
      <c r="K263" s="14"/>
      <c r="L263" s="14"/>
      <c r="M263" s="17"/>
      <c r="N263" s="17"/>
      <c r="O263" s="17"/>
      <c r="P263" s="8"/>
      <c r="Q263" s="8"/>
    </row>
    <row r="264" spans="1:17">
      <c r="A264" s="315">
        <v>3</v>
      </c>
      <c r="B264" s="271" t="s">
        <v>4</v>
      </c>
      <c r="C264" s="4" t="s">
        <v>312</v>
      </c>
      <c r="D264" s="143"/>
      <c r="E264" s="378"/>
      <c r="F264" s="143"/>
      <c r="G264" s="378"/>
      <c r="H264" s="143"/>
      <c r="I264" s="378"/>
      <c r="J264" s="2"/>
      <c r="K264" s="14"/>
      <c r="L264" s="14"/>
      <c r="M264" s="17"/>
      <c r="N264" s="17"/>
      <c r="O264" s="17"/>
      <c r="P264" s="8"/>
      <c r="Q264" s="8"/>
    </row>
    <row r="265" spans="1:17">
      <c r="A265" s="315"/>
      <c r="B265" s="292" t="s">
        <v>775</v>
      </c>
      <c r="C265" s="4" t="s">
        <v>312</v>
      </c>
      <c r="D265" s="150">
        <v>7</v>
      </c>
      <c r="E265" s="338">
        <v>0.23263888888888887</v>
      </c>
      <c r="F265" s="150">
        <v>0</v>
      </c>
      <c r="G265" s="338">
        <v>0</v>
      </c>
      <c r="H265" s="337">
        <v>4</v>
      </c>
      <c r="I265" s="338">
        <v>4.0972222222222222E-2</v>
      </c>
      <c r="J265" s="2"/>
      <c r="K265" s="14"/>
      <c r="L265" s="14"/>
      <c r="M265" s="17"/>
      <c r="N265" s="17"/>
      <c r="O265" s="17">
        <f t="shared" ref="O265:O266" si="30">I265+G265+E265</f>
        <v>0.27361111111111108</v>
      </c>
      <c r="P265" s="8"/>
      <c r="Q265" s="8"/>
    </row>
    <row r="266" spans="1:17">
      <c r="A266" s="372"/>
      <c r="B266" s="373" t="s">
        <v>776</v>
      </c>
      <c r="C266" s="195" t="s">
        <v>312</v>
      </c>
      <c r="D266" s="351">
        <v>13</v>
      </c>
      <c r="E266" s="370">
        <v>1.2868055555555555</v>
      </c>
      <c r="F266" s="374">
        <v>4</v>
      </c>
      <c r="G266" s="370">
        <v>0.31666666666666665</v>
      </c>
      <c r="H266" s="374">
        <v>2</v>
      </c>
      <c r="I266" s="370">
        <v>0.14652777777777778</v>
      </c>
      <c r="J266" s="190"/>
      <c r="K266" s="191"/>
      <c r="L266" s="191"/>
      <c r="M266" s="375"/>
      <c r="N266" s="375"/>
      <c r="O266" s="17">
        <f t="shared" si="30"/>
        <v>1.75</v>
      </c>
      <c r="P266" s="196"/>
      <c r="Q266" s="196"/>
    </row>
    <row r="267" spans="1:17" s="202" customFormat="1" ht="6.75" customHeight="1">
      <c r="A267" s="70"/>
      <c r="B267" s="317"/>
      <c r="C267" s="201"/>
      <c r="D267" s="71"/>
      <c r="E267" s="377"/>
      <c r="F267" s="71"/>
      <c r="G267" s="377"/>
      <c r="H267" s="71"/>
      <c r="I267" s="377"/>
      <c r="J267" s="64"/>
      <c r="K267" s="218"/>
      <c r="L267" s="218"/>
      <c r="M267" s="318"/>
      <c r="N267" s="318"/>
      <c r="O267" s="318"/>
    </row>
    <row r="268" spans="1:17">
      <c r="A268" s="197"/>
      <c r="B268" s="273" t="s">
        <v>462</v>
      </c>
      <c r="C268" s="240"/>
      <c r="D268" s="11"/>
      <c r="E268" s="388"/>
      <c r="F268" s="11"/>
      <c r="G268" s="388"/>
      <c r="H268" s="11"/>
      <c r="I268" s="388"/>
      <c r="J268" s="11"/>
      <c r="K268" s="16"/>
      <c r="L268" s="16"/>
      <c r="M268" s="390"/>
      <c r="N268" s="390"/>
      <c r="O268" s="390"/>
      <c r="P268" s="198"/>
      <c r="Q268" s="198"/>
    </row>
    <row r="269" spans="1:17">
      <c r="A269" s="315">
        <v>1</v>
      </c>
      <c r="B269" s="271" t="s">
        <v>62</v>
      </c>
      <c r="C269" s="4" t="s">
        <v>89</v>
      </c>
      <c r="D269" s="143"/>
      <c r="E269" s="378"/>
      <c r="F269" s="143"/>
      <c r="G269" s="378"/>
      <c r="H269" s="143"/>
      <c r="I269" s="378"/>
      <c r="J269" s="2"/>
      <c r="K269" s="14"/>
      <c r="L269" s="87"/>
      <c r="M269" s="17"/>
      <c r="N269" s="17"/>
      <c r="O269" s="17"/>
      <c r="P269" s="8"/>
      <c r="Q269" s="8"/>
    </row>
    <row r="270" spans="1:17">
      <c r="A270" s="31" t="s">
        <v>5</v>
      </c>
      <c r="B270" s="271" t="s">
        <v>129</v>
      </c>
      <c r="C270" s="4" t="s">
        <v>89</v>
      </c>
      <c r="D270" s="102"/>
      <c r="E270" s="379"/>
      <c r="F270" s="102"/>
      <c r="G270" s="379"/>
      <c r="H270" s="102"/>
      <c r="I270" s="379"/>
      <c r="J270" s="2"/>
      <c r="K270" s="14"/>
      <c r="L270" s="87"/>
      <c r="M270" s="17"/>
      <c r="N270" s="17"/>
      <c r="O270" s="17"/>
      <c r="P270" s="8"/>
      <c r="Q270" s="8"/>
    </row>
    <row r="271" spans="1:17">
      <c r="A271" s="31" t="s">
        <v>6</v>
      </c>
      <c r="B271" s="271" t="s">
        <v>96</v>
      </c>
      <c r="C271" s="4" t="s">
        <v>89</v>
      </c>
      <c r="D271" s="341"/>
      <c r="E271" s="380"/>
      <c r="F271" s="102"/>
      <c r="G271" s="380"/>
      <c r="H271" s="341"/>
      <c r="I271" s="380"/>
      <c r="J271" s="2"/>
      <c r="K271" s="14"/>
      <c r="L271" s="87"/>
      <c r="M271" s="17"/>
      <c r="N271" s="17"/>
      <c r="O271" s="17"/>
      <c r="P271" s="8"/>
      <c r="Q271" s="8"/>
    </row>
    <row r="272" spans="1:17">
      <c r="A272" s="315"/>
      <c r="B272" s="274"/>
      <c r="C272" s="1"/>
      <c r="D272" s="2"/>
      <c r="E272" s="332"/>
      <c r="F272" s="2"/>
      <c r="G272" s="332"/>
      <c r="H272" s="2"/>
      <c r="I272" s="332"/>
      <c r="J272" s="2"/>
      <c r="K272" s="14"/>
      <c r="L272" s="87"/>
      <c r="M272" s="17"/>
      <c r="N272" s="17"/>
      <c r="O272" s="17"/>
      <c r="P272" s="8"/>
      <c r="Q272" s="8"/>
    </row>
    <row r="273" spans="1:17">
      <c r="A273" s="315">
        <v>2</v>
      </c>
      <c r="B273" s="271" t="s">
        <v>48</v>
      </c>
      <c r="C273" s="12" t="s">
        <v>310</v>
      </c>
      <c r="D273" s="143"/>
      <c r="E273" s="338"/>
      <c r="F273" s="150">
        <v>2</v>
      </c>
      <c r="G273" s="338">
        <v>0.46597222222222223</v>
      </c>
      <c r="H273" s="150">
        <v>4</v>
      </c>
      <c r="I273" s="338">
        <v>0.23958333333333334</v>
      </c>
      <c r="J273" s="2"/>
      <c r="K273" s="14"/>
      <c r="L273" s="14"/>
      <c r="M273" s="14">
        <f>I273+G273+E273</f>
        <v>0.7055555555555556</v>
      </c>
      <c r="N273" s="17"/>
      <c r="O273" s="17"/>
      <c r="P273" s="8"/>
      <c r="Q273" s="8"/>
    </row>
    <row r="274" spans="1:17">
      <c r="A274" s="31" t="s">
        <v>5</v>
      </c>
      <c r="B274" s="271" t="s">
        <v>54</v>
      </c>
      <c r="C274" s="12" t="s">
        <v>310</v>
      </c>
      <c r="D274" s="342"/>
      <c r="E274" s="381"/>
      <c r="F274" s="102"/>
      <c r="G274" s="381"/>
      <c r="H274" s="342"/>
      <c r="I274" s="381"/>
      <c r="J274" s="2"/>
      <c r="K274" s="14"/>
      <c r="L274" s="14"/>
      <c r="M274" s="14"/>
      <c r="N274" s="17"/>
      <c r="O274" s="17"/>
      <c r="P274" s="8"/>
      <c r="Q274" s="8"/>
    </row>
    <row r="275" spans="1:17">
      <c r="A275" s="31" t="s">
        <v>6</v>
      </c>
      <c r="B275" s="271" t="s">
        <v>111</v>
      </c>
      <c r="C275" s="12" t="s">
        <v>310</v>
      </c>
      <c r="D275" s="102"/>
      <c r="E275" s="379"/>
      <c r="F275" s="102"/>
      <c r="G275" s="379"/>
      <c r="H275" s="102"/>
      <c r="I275" s="379"/>
      <c r="J275" s="2"/>
      <c r="K275" s="14"/>
      <c r="L275" s="14"/>
      <c r="M275" s="14"/>
      <c r="N275" s="17"/>
      <c r="O275" s="17"/>
      <c r="P275" s="8"/>
      <c r="Q275" s="8"/>
    </row>
    <row r="276" spans="1:17">
      <c r="A276" s="31"/>
      <c r="B276" s="271"/>
      <c r="C276" s="4"/>
      <c r="D276" s="2"/>
      <c r="E276" s="332"/>
      <c r="F276" s="3"/>
      <c r="G276" s="332"/>
      <c r="H276" s="2"/>
      <c r="I276" s="332"/>
      <c r="J276" s="2"/>
      <c r="K276" s="14"/>
      <c r="L276" s="14"/>
      <c r="M276" s="17"/>
      <c r="N276" s="17"/>
      <c r="O276" s="17"/>
      <c r="P276" s="8"/>
      <c r="Q276" s="8"/>
    </row>
    <row r="277" spans="1:17">
      <c r="A277" s="315">
        <v>2</v>
      </c>
      <c r="B277" s="271" t="s">
        <v>3</v>
      </c>
      <c r="C277" s="4" t="s">
        <v>311</v>
      </c>
      <c r="D277" s="2"/>
      <c r="E277" s="332"/>
      <c r="F277" s="3"/>
      <c r="G277" s="332"/>
      <c r="H277" s="2"/>
      <c r="I277" s="332"/>
      <c r="J277" s="2"/>
      <c r="K277" s="14"/>
      <c r="L277" s="14"/>
      <c r="M277" s="17"/>
      <c r="N277" s="17"/>
      <c r="O277" s="17"/>
      <c r="P277" s="8"/>
      <c r="Q277" s="8"/>
    </row>
    <row r="278" spans="1:17">
      <c r="A278" s="315"/>
      <c r="B278" s="271"/>
      <c r="C278" s="4"/>
      <c r="D278" s="2"/>
      <c r="E278" s="332"/>
      <c r="F278" s="3"/>
      <c r="G278" s="332"/>
      <c r="H278" s="2"/>
      <c r="I278" s="332"/>
      <c r="J278" s="2"/>
      <c r="K278" s="14"/>
      <c r="L278" s="14"/>
      <c r="M278" s="17"/>
      <c r="N278" s="17"/>
      <c r="O278" s="17"/>
      <c r="P278" s="8"/>
      <c r="Q278" s="8"/>
    </row>
    <row r="279" spans="1:17">
      <c r="A279" s="315">
        <v>3</v>
      </c>
      <c r="B279" s="271" t="s">
        <v>4</v>
      </c>
      <c r="C279" s="4" t="s">
        <v>312</v>
      </c>
      <c r="D279" s="143"/>
      <c r="E279" s="338"/>
      <c r="F279" s="143"/>
      <c r="G279" s="338"/>
      <c r="H279" s="143"/>
      <c r="I279" s="338"/>
      <c r="J279" s="2"/>
      <c r="K279" s="14"/>
      <c r="L279" s="14"/>
      <c r="M279" s="17"/>
      <c r="N279" s="17"/>
      <c r="O279" s="17"/>
      <c r="P279" s="8"/>
      <c r="Q279" s="8"/>
    </row>
    <row r="280" spans="1:17" ht="16.5" customHeight="1">
      <c r="A280" s="31" t="s">
        <v>5</v>
      </c>
      <c r="B280" s="292" t="s">
        <v>780</v>
      </c>
      <c r="C280" s="4" t="s">
        <v>312</v>
      </c>
      <c r="D280" s="143">
        <v>1</v>
      </c>
      <c r="E280" s="855">
        <v>183</v>
      </c>
      <c r="F280" s="143">
        <v>1</v>
      </c>
      <c r="G280" s="855">
        <v>182</v>
      </c>
      <c r="H280" s="143">
        <v>1</v>
      </c>
      <c r="I280" s="855">
        <v>183</v>
      </c>
      <c r="J280" s="10"/>
      <c r="K280" s="14"/>
      <c r="L280" s="14"/>
      <c r="M280" s="17"/>
      <c r="N280" s="17"/>
      <c r="O280" s="17">
        <f t="shared" ref="O280:O286" si="31">I280+G280+E280</f>
        <v>548</v>
      </c>
      <c r="P280" s="8"/>
      <c r="Q280" s="8"/>
    </row>
    <row r="281" spans="1:17">
      <c r="A281" s="31" t="s">
        <v>6</v>
      </c>
      <c r="B281" s="292" t="s">
        <v>781</v>
      </c>
      <c r="C281" s="4" t="s">
        <v>312</v>
      </c>
      <c r="D281" s="143">
        <v>1</v>
      </c>
      <c r="E281" s="855">
        <v>183</v>
      </c>
      <c r="F281" s="143">
        <v>1</v>
      </c>
      <c r="G281" s="855">
        <v>182</v>
      </c>
      <c r="H281" s="143">
        <v>1</v>
      </c>
      <c r="I281" s="855">
        <v>183</v>
      </c>
      <c r="J281" s="10"/>
      <c r="K281" s="14"/>
      <c r="L281" s="14"/>
      <c r="M281" s="17"/>
      <c r="N281" s="17"/>
      <c r="O281" s="17">
        <f t="shared" si="31"/>
        <v>548</v>
      </c>
      <c r="P281" s="8"/>
      <c r="Q281" s="8"/>
    </row>
    <row r="282" spans="1:17">
      <c r="A282" s="31" t="s">
        <v>7</v>
      </c>
      <c r="B282" s="292" t="s">
        <v>782</v>
      </c>
      <c r="C282" s="4" t="s">
        <v>312</v>
      </c>
      <c r="D282" s="337">
        <v>2</v>
      </c>
      <c r="E282" s="338">
        <v>2.1527777777777781E-2</v>
      </c>
      <c r="F282" s="337">
        <v>6</v>
      </c>
      <c r="G282" s="338">
        <v>4.027777777777778E-2</v>
      </c>
      <c r="H282" s="337">
        <v>3</v>
      </c>
      <c r="I282" s="338">
        <v>4.9999999999999996E-2</v>
      </c>
      <c r="J282" s="10"/>
      <c r="K282" s="14"/>
      <c r="L282" s="14"/>
      <c r="M282" s="17"/>
      <c r="N282" s="17"/>
      <c r="O282" s="17">
        <f t="shared" si="31"/>
        <v>0.11180555555555556</v>
      </c>
      <c r="P282" s="8"/>
      <c r="Q282" s="8"/>
    </row>
    <row r="283" spans="1:17">
      <c r="A283" s="31" t="s">
        <v>8</v>
      </c>
      <c r="B283" s="292" t="s">
        <v>783</v>
      </c>
      <c r="C283" s="4" t="s">
        <v>312</v>
      </c>
      <c r="D283" s="338"/>
      <c r="E283" s="338"/>
      <c r="F283" s="337">
        <v>1</v>
      </c>
      <c r="G283" s="338">
        <v>1.6666666666666666E-2</v>
      </c>
      <c r="H283" s="337">
        <v>1</v>
      </c>
      <c r="I283" s="338">
        <v>6.9444444444444441E-3</v>
      </c>
      <c r="J283" s="10"/>
      <c r="K283" s="14"/>
      <c r="L283" s="14"/>
      <c r="M283" s="17"/>
      <c r="N283" s="17"/>
      <c r="O283" s="17">
        <f t="shared" si="31"/>
        <v>2.361111111111111E-2</v>
      </c>
      <c r="P283" s="8"/>
      <c r="Q283" s="8"/>
    </row>
    <row r="284" spans="1:17">
      <c r="A284" s="31" t="s">
        <v>9</v>
      </c>
      <c r="B284" s="292" t="s">
        <v>784</v>
      </c>
      <c r="C284" s="4" t="s">
        <v>312</v>
      </c>
      <c r="D284" s="338"/>
      <c r="E284" s="338"/>
      <c r="F284" s="337">
        <v>1</v>
      </c>
      <c r="G284" s="338">
        <v>9.0277777777777787E-3</v>
      </c>
      <c r="H284" s="337">
        <v>1</v>
      </c>
      <c r="I284" s="338">
        <v>9.0277777777777787E-3</v>
      </c>
      <c r="J284" s="10"/>
      <c r="K284" s="14"/>
      <c r="L284" s="14"/>
      <c r="M284" s="17"/>
      <c r="N284" s="17"/>
      <c r="O284" s="17">
        <f t="shared" si="31"/>
        <v>1.8055555555555557E-2</v>
      </c>
      <c r="P284" s="8"/>
      <c r="Q284" s="8"/>
    </row>
    <row r="285" spans="1:17">
      <c r="A285" s="31" t="s">
        <v>10</v>
      </c>
      <c r="B285" s="292" t="s">
        <v>785</v>
      </c>
      <c r="C285" s="4" t="s">
        <v>312</v>
      </c>
      <c r="D285" s="338"/>
      <c r="E285" s="338"/>
      <c r="F285" s="337">
        <v>2</v>
      </c>
      <c r="G285" s="338">
        <v>2.9861111111111113E-2</v>
      </c>
      <c r="H285" s="337">
        <v>1</v>
      </c>
      <c r="I285" s="338">
        <v>1.4583333333333332E-2</v>
      </c>
      <c r="J285" s="10"/>
      <c r="K285" s="14"/>
      <c r="L285" s="14"/>
      <c r="M285" s="17"/>
      <c r="N285" s="17"/>
      <c r="O285" s="17">
        <f t="shared" si="31"/>
        <v>4.4444444444444446E-2</v>
      </c>
      <c r="P285" s="8"/>
      <c r="Q285" s="8"/>
    </row>
    <row r="286" spans="1:17" ht="27" customHeight="1">
      <c r="A286" s="31" t="s">
        <v>57</v>
      </c>
      <c r="B286" s="292" t="s">
        <v>786</v>
      </c>
      <c r="C286" s="4" t="s">
        <v>312</v>
      </c>
      <c r="D286" s="143"/>
      <c r="E286" s="378"/>
      <c r="F286" s="143"/>
      <c r="G286" s="378"/>
      <c r="H286" s="143"/>
      <c r="I286" s="378"/>
      <c r="J286" s="10"/>
      <c r="K286" s="14"/>
      <c r="L286" s="14"/>
      <c r="M286" s="17"/>
      <c r="N286" s="17"/>
      <c r="O286" s="17">
        <f t="shared" si="31"/>
        <v>0</v>
      </c>
      <c r="P286" s="8"/>
      <c r="Q286" s="8"/>
    </row>
    <row r="287" spans="1:17" s="204" customFormat="1">
      <c r="A287" s="200"/>
      <c r="B287" s="317"/>
      <c r="C287" s="201"/>
      <c r="D287" s="320"/>
      <c r="E287" s="382"/>
      <c r="F287" s="320"/>
      <c r="G287" s="382"/>
      <c r="H287" s="320"/>
      <c r="I287" s="382"/>
      <c r="J287" s="326"/>
      <c r="K287" s="218"/>
      <c r="L287" s="218"/>
      <c r="M287" s="318"/>
      <c r="N287" s="318"/>
      <c r="O287" s="318"/>
      <c r="P287" s="202"/>
      <c r="Q287" s="202"/>
    </row>
    <row r="288" spans="1:17">
      <c r="A288" s="315"/>
      <c r="B288" s="274" t="s">
        <v>431</v>
      </c>
      <c r="C288" s="1"/>
      <c r="D288" s="2"/>
      <c r="E288" s="332"/>
      <c r="F288" s="2"/>
      <c r="G288" s="332"/>
      <c r="H288" s="2"/>
      <c r="I288" s="332"/>
      <c r="J288" s="2"/>
      <c r="K288" s="14"/>
      <c r="L288" s="14"/>
      <c r="M288" s="17"/>
      <c r="N288" s="17"/>
      <c r="O288" s="17"/>
      <c r="P288" s="8"/>
      <c r="Q288" s="8"/>
    </row>
    <row r="289" spans="1:17">
      <c r="A289" s="315">
        <v>1</v>
      </c>
      <c r="B289" s="271" t="s">
        <v>48</v>
      </c>
      <c r="C289" s="12" t="s">
        <v>310</v>
      </c>
      <c r="D289" s="143"/>
      <c r="E289" s="332"/>
      <c r="F289" s="143"/>
      <c r="G289" s="332"/>
      <c r="H289" s="143"/>
      <c r="I289" s="332"/>
      <c r="J289" s="2"/>
      <c r="K289" s="14"/>
      <c r="L289" s="14"/>
      <c r="M289" s="14"/>
      <c r="N289" s="17"/>
      <c r="O289" s="17"/>
      <c r="P289" s="8"/>
      <c r="Q289" s="8"/>
    </row>
    <row r="290" spans="1:17">
      <c r="A290" s="31" t="s">
        <v>5</v>
      </c>
      <c r="B290" s="271" t="s">
        <v>156</v>
      </c>
      <c r="C290" s="12" t="s">
        <v>310</v>
      </c>
      <c r="D290" s="143"/>
      <c r="E290" s="378"/>
      <c r="F290" s="122"/>
      <c r="G290" s="378"/>
      <c r="H290" s="81">
        <v>1</v>
      </c>
      <c r="I290" s="378">
        <v>4.027777777777778E-2</v>
      </c>
      <c r="J290" s="2"/>
      <c r="K290" s="14"/>
      <c r="L290" s="14"/>
      <c r="M290" s="14">
        <f>I290+G290+E290</f>
        <v>4.027777777777778E-2</v>
      </c>
      <c r="N290" s="17"/>
      <c r="O290" s="17"/>
      <c r="P290" s="8"/>
      <c r="Q290" s="8"/>
    </row>
    <row r="291" spans="1:17">
      <c r="A291" s="31" t="s">
        <v>6</v>
      </c>
      <c r="B291" s="271" t="s">
        <v>106</v>
      </c>
      <c r="C291" s="12" t="s">
        <v>310</v>
      </c>
      <c r="D291" s="143"/>
      <c r="E291" s="378"/>
      <c r="F291" s="143"/>
      <c r="G291" s="378"/>
      <c r="H291" s="81">
        <v>1</v>
      </c>
      <c r="I291" s="378">
        <v>8.3333333333333332E-3</v>
      </c>
      <c r="J291" s="2"/>
      <c r="K291" s="14"/>
      <c r="L291" s="14"/>
      <c r="M291" s="14">
        <f>I291+G291+E291</f>
        <v>8.3333333333333332E-3</v>
      </c>
      <c r="N291" s="17"/>
      <c r="O291" s="17"/>
      <c r="P291" s="8"/>
      <c r="Q291" s="8"/>
    </row>
    <row r="292" spans="1:17">
      <c r="A292" s="31"/>
      <c r="B292" s="271"/>
      <c r="C292" s="4"/>
      <c r="D292" s="2"/>
      <c r="E292" s="332"/>
      <c r="F292" s="82"/>
      <c r="G292" s="332"/>
      <c r="H292" s="2"/>
      <c r="I292" s="332"/>
      <c r="J292" s="2"/>
      <c r="K292" s="14"/>
      <c r="L292" s="14"/>
      <c r="M292" s="17"/>
      <c r="N292" s="17"/>
      <c r="O292" s="17"/>
      <c r="P292" s="8"/>
      <c r="Q292" s="8"/>
    </row>
    <row r="293" spans="1:17">
      <c r="A293" s="315">
        <v>2</v>
      </c>
      <c r="B293" s="271" t="s">
        <v>3</v>
      </c>
      <c r="C293" s="4" t="s">
        <v>311</v>
      </c>
      <c r="D293" s="2"/>
      <c r="E293" s="332"/>
      <c r="F293" s="82"/>
      <c r="G293" s="332"/>
      <c r="H293" s="2"/>
      <c r="I293" s="332"/>
      <c r="J293" s="2"/>
      <c r="K293" s="14"/>
      <c r="L293" s="14"/>
      <c r="M293" s="17"/>
      <c r="N293" s="17"/>
      <c r="O293" s="17"/>
      <c r="P293" s="8"/>
      <c r="Q293" s="8"/>
    </row>
    <row r="294" spans="1:17">
      <c r="A294" s="315"/>
      <c r="B294" s="271"/>
      <c r="C294" s="4"/>
      <c r="D294" s="2"/>
      <c r="E294" s="332"/>
      <c r="F294" s="3"/>
      <c r="G294" s="332"/>
      <c r="H294" s="2"/>
      <c r="I294" s="332"/>
      <c r="J294" s="2"/>
      <c r="K294" s="14"/>
      <c r="L294" s="14"/>
      <c r="M294" s="17"/>
      <c r="N294" s="17"/>
      <c r="O294" s="17"/>
      <c r="P294" s="8"/>
      <c r="Q294" s="8"/>
    </row>
    <row r="295" spans="1:17">
      <c r="A295" s="315">
        <v>3</v>
      </c>
      <c r="B295" s="271" t="s">
        <v>4</v>
      </c>
      <c r="C295" s="4" t="s">
        <v>312</v>
      </c>
      <c r="D295" s="143"/>
      <c r="E295" s="344"/>
      <c r="F295" s="143"/>
      <c r="G295" s="344"/>
      <c r="H295" s="143"/>
      <c r="I295" s="344"/>
      <c r="J295" s="2"/>
      <c r="K295" s="14"/>
      <c r="L295" s="14"/>
      <c r="M295" s="17"/>
      <c r="N295" s="17"/>
      <c r="O295" s="17"/>
      <c r="P295" s="8"/>
      <c r="Q295" s="8"/>
    </row>
    <row r="296" spans="1:17">
      <c r="A296" s="31" t="s">
        <v>5</v>
      </c>
      <c r="B296" s="292" t="s">
        <v>652</v>
      </c>
      <c r="C296" s="4" t="s">
        <v>312</v>
      </c>
      <c r="D296" s="81">
        <v>9</v>
      </c>
      <c r="E296" s="333">
        <v>0.18472222222222223</v>
      </c>
      <c r="F296" s="334">
        <v>6</v>
      </c>
      <c r="G296" s="333">
        <v>9.5833333333333326E-2</v>
      </c>
      <c r="H296" s="334">
        <v>2</v>
      </c>
      <c r="I296" s="333">
        <v>1.3888888888888889E-3</v>
      </c>
      <c r="J296" s="2"/>
      <c r="K296" s="14"/>
      <c r="L296" s="14"/>
      <c r="M296" s="17"/>
      <c r="N296" s="17"/>
      <c r="O296" s="17">
        <f t="shared" ref="O296:O297" si="32">I296+G296+E296</f>
        <v>0.28194444444444444</v>
      </c>
      <c r="P296" s="8"/>
      <c r="Q296" s="8"/>
    </row>
    <row r="297" spans="1:17">
      <c r="A297" s="31" t="s">
        <v>6</v>
      </c>
      <c r="B297" s="292" t="s">
        <v>649</v>
      </c>
      <c r="C297" s="4" t="s">
        <v>312</v>
      </c>
      <c r="D297" s="81">
        <v>6</v>
      </c>
      <c r="E297" s="333">
        <v>0.65763888888888888</v>
      </c>
      <c r="F297" s="334">
        <v>3</v>
      </c>
      <c r="G297" s="333">
        <v>3.5416666666666666E-2</v>
      </c>
      <c r="H297" s="334">
        <v>2</v>
      </c>
      <c r="I297" s="333">
        <v>3.2638888888888891E-2</v>
      </c>
      <c r="J297" s="2"/>
      <c r="K297" s="14"/>
      <c r="L297" s="14"/>
      <c r="M297" s="17"/>
      <c r="N297" s="17"/>
      <c r="O297" s="17">
        <f t="shared" si="32"/>
        <v>0.72569444444444442</v>
      </c>
      <c r="P297" s="8"/>
      <c r="Q297" s="8"/>
    </row>
    <row r="298" spans="1:17">
      <c r="A298" s="31"/>
      <c r="B298" s="853"/>
      <c r="C298" s="4"/>
      <c r="D298" s="2"/>
      <c r="E298" s="14"/>
      <c r="F298" s="150"/>
      <c r="G298" s="14"/>
      <c r="H298" s="2"/>
      <c r="I298" s="14"/>
      <c r="J298" s="2"/>
      <c r="K298" s="2"/>
      <c r="L298" s="2"/>
      <c r="M298" s="8"/>
      <c r="N298" s="8"/>
      <c r="O298" s="17"/>
      <c r="P298" s="8"/>
      <c r="Q298" s="8"/>
    </row>
    <row r="299" spans="1:17">
      <c r="A299" s="594"/>
      <c r="B299" s="271"/>
      <c r="C299" s="4"/>
      <c r="D299" s="95"/>
      <c r="E299" s="95">
        <f>SUM(E4:E298)</f>
        <v>427.69374999999997</v>
      </c>
      <c r="F299" s="95"/>
      <c r="G299" s="95">
        <f>SUM(G4:G298)</f>
        <v>648.35138888888889</v>
      </c>
      <c r="H299" s="95"/>
      <c r="I299" s="95">
        <f>SUM(I4:I298)</f>
        <v>679.22031249999986</v>
      </c>
      <c r="J299" s="2"/>
      <c r="K299" s="95">
        <f>SUM(K4:K298)</f>
        <v>3.6284722222222223</v>
      </c>
      <c r="L299" s="95">
        <f>SUM(L4:L298)</f>
        <v>3.3097222222222222</v>
      </c>
      <c r="M299" s="95">
        <f>SUM(M4:M298)</f>
        <v>254.52222222222224</v>
      </c>
      <c r="N299" s="95">
        <f>SUM(N4:N298)</f>
        <v>0</v>
      </c>
      <c r="O299" s="95">
        <f>SUM(O4:O298)</f>
        <v>1493.8050347222222</v>
      </c>
      <c r="P299" s="95">
        <f>SUM(K299:O299)</f>
        <v>1755.2654513888888</v>
      </c>
      <c r="Q299" s="8"/>
    </row>
    <row r="300" spans="1:17">
      <c r="A300" s="36"/>
      <c r="B300" s="271"/>
      <c r="C300" s="4"/>
      <c r="D300" s="18"/>
      <c r="E300" s="834"/>
      <c r="F300" s="18"/>
      <c r="G300" s="87"/>
      <c r="H300" s="18"/>
      <c r="I300" s="834"/>
      <c r="J300" s="2"/>
      <c r="K300" s="2"/>
      <c r="L300" s="2"/>
      <c r="M300" s="8"/>
      <c r="N300" s="8"/>
      <c r="O300" s="17"/>
      <c r="P300" s="8"/>
      <c r="Q300" s="8"/>
    </row>
    <row r="301" spans="1:17" s="547" customFormat="1">
      <c r="B301" s="281"/>
      <c r="C301" s="6"/>
      <c r="D301" s="3"/>
      <c r="E301" s="15"/>
      <c r="F301" s="3"/>
      <c r="G301" s="15"/>
      <c r="H301" s="3"/>
      <c r="I301" s="15"/>
      <c r="J301" s="595" t="s">
        <v>88</v>
      </c>
      <c r="K301" s="595" t="s">
        <v>87</v>
      </c>
      <c r="L301" s="595" t="s">
        <v>89</v>
      </c>
      <c r="M301" s="854" t="s">
        <v>90</v>
      </c>
      <c r="N301" s="854"/>
      <c r="O301" s="854" t="s">
        <v>91</v>
      </c>
      <c r="P301" s="91"/>
      <c r="Q301" s="91"/>
    </row>
    <row r="302" spans="1:17" ht="5.25" customHeight="1">
      <c r="A302" s="594"/>
      <c r="B302" s="281"/>
      <c r="C302" s="6"/>
      <c r="D302" s="3"/>
      <c r="E302" s="15"/>
      <c r="F302" s="3"/>
      <c r="G302" s="15"/>
      <c r="H302" s="3"/>
      <c r="I302" s="15"/>
      <c r="J302" s="2"/>
      <c r="K302" s="2"/>
      <c r="L302" s="2"/>
      <c r="M302" s="8"/>
      <c r="N302" s="8"/>
      <c r="O302" s="8"/>
      <c r="P302" s="8"/>
      <c r="Q302" s="8"/>
    </row>
    <row r="303" spans="1:17">
      <c r="A303" s="594"/>
      <c r="B303" s="281"/>
      <c r="C303" s="6"/>
      <c r="D303" s="3"/>
      <c r="E303" s="15"/>
      <c r="F303" s="114">
        <f>E299+G299+I299</f>
        <v>1755.2654513888888</v>
      </c>
      <c r="G303" s="15"/>
      <c r="H303" s="3"/>
      <c r="I303" s="15"/>
      <c r="J303" s="2"/>
      <c r="K303" s="2"/>
      <c r="L303" s="2"/>
      <c r="M303" s="8"/>
      <c r="N303" s="8"/>
      <c r="O303" s="8"/>
      <c r="P303" s="8"/>
      <c r="Q303" s="8"/>
    </row>
    <row r="304" spans="1:17" s="204" customFormat="1">
      <c r="A304" s="70"/>
      <c r="B304" s="317"/>
      <c r="C304" s="201"/>
      <c r="D304" s="64"/>
      <c r="E304" s="218"/>
      <c r="F304" s="64"/>
      <c r="G304" s="218"/>
      <c r="H304" s="64"/>
      <c r="I304" s="218"/>
      <c r="J304" s="64"/>
      <c r="K304" s="64"/>
      <c r="L304" s="64"/>
      <c r="M304" s="202"/>
      <c r="N304" s="202"/>
      <c r="O304" s="202"/>
      <c r="P304" s="202"/>
      <c r="Q304" s="20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65" fitToHeight="0" orientation="landscape" r:id="rId1"/>
  <rowBreaks count="4" manualBreakCount="4">
    <brk id="124" max="14" man="1"/>
    <brk id="182" max="14" man="1"/>
    <brk id="242" max="14" man="1"/>
    <brk id="303" max="14" man="1"/>
  </rowBreaks>
  <ignoredErrors>
    <ignoredError sqref="H64:H67 G64 F66 F78:F79 F81 F83:F86 H77:H86 H100 H102:H103 H9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325"/>
  <sheetViews>
    <sheetView zoomScale="80" zoomScaleNormal="80" workbookViewId="0">
      <pane ySplit="3" topLeftCell="A4" activePane="bottomLeft" state="frozen"/>
      <selection activeCell="F189" sqref="F189"/>
      <selection pane="bottomLeft" activeCell="S13" sqref="S13"/>
    </sheetView>
  </sheetViews>
  <sheetFormatPr defaultColWidth="9.140625" defaultRowHeight="12.75"/>
  <cols>
    <col min="1" max="1" width="6.42578125" style="175" customWidth="1"/>
    <col min="2" max="2" width="31.140625" style="212" customWidth="1"/>
    <col min="3" max="3" width="9.42578125" style="4" customWidth="1"/>
    <col min="4" max="4" width="8.7109375" style="2" customWidth="1"/>
    <col min="5" max="5" width="15.7109375" style="14" customWidth="1"/>
    <col min="6" max="6" width="10.7109375" style="2" customWidth="1"/>
    <col min="7" max="7" width="15.7109375" style="14" customWidth="1"/>
    <col min="8" max="8" width="10.140625" style="2" customWidth="1"/>
    <col min="9" max="9" width="15.7109375" style="14" customWidth="1"/>
    <col min="10" max="10" width="20.140625" style="2" customWidth="1"/>
    <col min="11" max="11" width="14" style="2" customWidth="1"/>
    <col min="12" max="12" width="13.140625" style="2" customWidth="1"/>
    <col min="13" max="13" width="10" style="8" customWidth="1"/>
    <col min="14" max="14" width="9.140625" style="8"/>
    <col min="15" max="15" width="12.7109375" style="8" customWidth="1"/>
    <col min="16" max="16" width="9.5703125" style="138" bestFit="1" customWidth="1"/>
    <col min="17" max="26" width="9.140625" style="36"/>
    <col min="27" max="16384" width="9.140625" style="8"/>
  </cols>
  <sheetData>
    <row r="1" spans="1:26">
      <c r="A1" s="862" t="s">
        <v>49</v>
      </c>
      <c r="B1" s="862"/>
      <c r="C1" s="174"/>
      <c r="D1" s="863" t="s">
        <v>51</v>
      </c>
      <c r="E1" s="863"/>
      <c r="F1" s="863"/>
      <c r="G1" s="863"/>
      <c r="H1" s="863"/>
      <c r="I1" s="54" t="s">
        <v>50</v>
      </c>
      <c r="J1" s="55"/>
      <c r="K1" s="55"/>
      <c r="L1" s="55"/>
    </row>
    <row r="2" spans="1:26" s="175" customFormat="1" ht="48.6" customHeight="1">
      <c r="A2" s="864" t="s">
        <v>0</v>
      </c>
      <c r="B2" s="865" t="s">
        <v>549</v>
      </c>
      <c r="C2" s="173" t="s">
        <v>309</v>
      </c>
      <c r="D2" s="866" t="s">
        <v>744</v>
      </c>
      <c r="E2" s="866"/>
      <c r="F2" s="866" t="s">
        <v>745</v>
      </c>
      <c r="G2" s="866"/>
      <c r="H2" s="866" t="s">
        <v>746</v>
      </c>
      <c r="I2" s="866"/>
      <c r="J2" s="867" t="s">
        <v>86</v>
      </c>
      <c r="K2" s="867" t="s">
        <v>87</v>
      </c>
      <c r="L2" s="867" t="s">
        <v>92</v>
      </c>
      <c r="M2" s="869" t="s">
        <v>911</v>
      </c>
      <c r="N2" s="869" t="s">
        <v>912</v>
      </c>
      <c r="O2" s="869" t="s">
        <v>4</v>
      </c>
      <c r="P2" s="9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38.25">
      <c r="A3" s="864"/>
      <c r="B3" s="875"/>
      <c r="C3" s="175"/>
      <c r="D3" s="158" t="s">
        <v>1</v>
      </c>
      <c r="E3" s="13" t="s">
        <v>2</v>
      </c>
      <c r="F3" s="158" t="s">
        <v>1</v>
      </c>
      <c r="G3" s="13" t="s">
        <v>2</v>
      </c>
      <c r="H3" s="158" t="s">
        <v>1</v>
      </c>
      <c r="I3" s="13" t="s">
        <v>2</v>
      </c>
      <c r="J3" s="867"/>
      <c r="K3" s="867"/>
      <c r="L3" s="867"/>
      <c r="M3" s="873"/>
      <c r="N3" s="873"/>
      <c r="O3" s="869"/>
    </row>
    <row r="4" spans="1:26">
      <c r="B4" s="269"/>
      <c r="C4" s="175"/>
      <c r="D4" s="158"/>
      <c r="E4" s="13"/>
      <c r="F4" s="158"/>
      <c r="G4" s="13"/>
      <c r="H4" s="158"/>
      <c r="I4" s="13"/>
      <c r="J4" s="158"/>
      <c r="K4" s="158"/>
      <c r="L4" s="158"/>
    </row>
    <row r="5" spans="1:26" ht="17.45" customHeight="1">
      <c r="A5" s="594"/>
      <c r="B5" s="274" t="s">
        <v>205</v>
      </c>
      <c r="C5" s="1"/>
      <c r="E5" s="99"/>
      <c r="F5" s="18"/>
      <c r="G5" s="99"/>
      <c r="I5" s="99"/>
      <c r="L5" s="99"/>
      <c r="M5" s="99"/>
      <c r="N5" s="99"/>
      <c r="O5" s="841"/>
      <c r="P5" s="100"/>
    </row>
    <row r="6" spans="1:26" ht="9.9499999999999993" customHeight="1">
      <c r="A6" s="594"/>
      <c r="B6" s="274"/>
      <c r="C6" s="1"/>
      <c r="E6" s="99"/>
      <c r="F6" s="18"/>
      <c r="G6" s="99"/>
      <c r="I6" s="99"/>
      <c r="L6" s="99"/>
      <c r="M6" s="99"/>
      <c r="N6" s="99"/>
      <c r="O6" s="841"/>
      <c r="P6" s="100"/>
    </row>
    <row r="7" spans="1:26">
      <c r="A7" s="594">
        <v>1</v>
      </c>
      <c r="B7" s="271" t="s">
        <v>48</v>
      </c>
      <c r="C7" s="12" t="s">
        <v>310</v>
      </c>
      <c r="D7" s="170"/>
      <c r="E7" s="224"/>
      <c r="F7" s="170"/>
      <c r="G7" s="224"/>
      <c r="H7" s="170"/>
      <c r="I7" s="224"/>
      <c r="L7" s="99"/>
      <c r="M7" s="99"/>
      <c r="N7" s="99"/>
      <c r="O7" s="99"/>
    </row>
    <row r="8" spans="1:26">
      <c r="A8" s="31" t="s">
        <v>5</v>
      </c>
      <c r="B8" s="212" t="s">
        <v>204</v>
      </c>
      <c r="C8" s="12" t="s">
        <v>310</v>
      </c>
      <c r="D8" s="151">
        <v>1</v>
      </c>
      <c r="E8" s="181">
        <v>7.6388888888888886E-3</v>
      </c>
      <c r="F8" s="151"/>
      <c r="G8" s="181"/>
      <c r="H8" s="151"/>
      <c r="I8" s="181"/>
      <c r="J8" s="194"/>
      <c r="L8" s="99"/>
      <c r="M8" s="99">
        <f>I8+G8+E8</f>
        <v>7.6388888888888886E-3</v>
      </c>
      <c r="N8" s="99"/>
      <c r="O8" s="99"/>
    </row>
    <row r="9" spans="1:26">
      <c r="A9" s="31" t="s">
        <v>6</v>
      </c>
      <c r="B9" s="212" t="s">
        <v>203</v>
      </c>
      <c r="C9" s="12" t="s">
        <v>310</v>
      </c>
      <c r="D9" s="151">
        <v>2</v>
      </c>
      <c r="E9" s="181">
        <v>6.9444444444444441E-3</v>
      </c>
      <c r="F9" s="151">
        <v>1</v>
      </c>
      <c r="G9" s="181">
        <v>1.1805555555555555E-2</v>
      </c>
      <c r="H9" s="151">
        <v>1</v>
      </c>
      <c r="I9" s="181">
        <v>4.027777777777778E-2</v>
      </c>
      <c r="J9" s="194"/>
      <c r="L9" s="99"/>
      <c r="M9" s="99">
        <f t="shared" ref="M9:M10" si="0">I9+G9+E9</f>
        <v>5.9027777777777776E-2</v>
      </c>
      <c r="N9" s="99"/>
      <c r="O9" s="99"/>
    </row>
    <row r="10" spans="1:26">
      <c r="A10" s="31" t="s">
        <v>7</v>
      </c>
      <c r="B10" s="212" t="s">
        <v>570</v>
      </c>
      <c r="C10" s="12" t="s">
        <v>310</v>
      </c>
      <c r="D10" s="151">
        <v>2</v>
      </c>
      <c r="E10" s="181">
        <v>1.1111111111111112E-2</v>
      </c>
      <c r="F10" s="151"/>
      <c r="G10" s="181"/>
      <c r="H10" s="151">
        <v>2</v>
      </c>
      <c r="I10" s="181">
        <v>5.0694444444444452E-2</v>
      </c>
      <c r="J10" s="194"/>
      <c r="L10" s="99"/>
      <c r="M10" s="99">
        <f t="shared" si="0"/>
        <v>6.1805555555555565E-2</v>
      </c>
      <c r="N10" s="99"/>
      <c r="O10" s="99"/>
    </row>
    <row r="11" spans="1:26">
      <c r="A11" s="594"/>
      <c r="D11" s="170"/>
      <c r="E11" s="192"/>
      <c r="F11" s="193"/>
      <c r="G11" s="192"/>
      <c r="H11" s="170"/>
      <c r="I11" s="192"/>
      <c r="J11" s="192"/>
      <c r="L11" s="99"/>
      <c r="M11" s="99"/>
      <c r="N11" s="99"/>
      <c r="O11" s="99"/>
    </row>
    <row r="12" spans="1:26">
      <c r="A12" s="594">
        <v>2</v>
      </c>
      <c r="B12" s="212" t="s">
        <v>3</v>
      </c>
      <c r="C12" s="4" t="s">
        <v>311</v>
      </c>
      <c r="D12" s="170"/>
      <c r="E12" s="192"/>
      <c r="F12" s="193"/>
      <c r="G12" s="192"/>
      <c r="H12" s="170"/>
      <c r="I12" s="192"/>
      <c r="J12" s="192"/>
      <c r="L12" s="99"/>
      <c r="M12" s="99"/>
      <c r="N12" s="99"/>
      <c r="O12" s="99"/>
    </row>
    <row r="13" spans="1:26">
      <c r="A13" s="594"/>
      <c r="D13" s="170"/>
      <c r="E13" s="192"/>
      <c r="F13" s="193"/>
      <c r="G13" s="192"/>
      <c r="H13" s="170"/>
      <c r="I13" s="192"/>
      <c r="J13" s="192"/>
      <c r="L13" s="99"/>
      <c r="M13" s="99"/>
      <c r="N13" s="99"/>
      <c r="O13" s="99"/>
    </row>
    <row r="14" spans="1:26">
      <c r="A14" s="594">
        <v>3</v>
      </c>
      <c r="B14" s="212" t="s">
        <v>4</v>
      </c>
      <c r="C14" s="4" t="s">
        <v>312</v>
      </c>
      <c r="D14" s="170"/>
      <c r="E14" s="192"/>
      <c r="F14" s="193"/>
      <c r="G14" s="192"/>
      <c r="H14" s="170"/>
      <c r="I14" s="192"/>
      <c r="J14" s="192"/>
      <c r="L14" s="99"/>
      <c r="M14" s="99"/>
      <c r="N14" s="99"/>
      <c r="O14" s="99"/>
    </row>
    <row r="15" spans="1:26">
      <c r="A15" s="31" t="s">
        <v>5</v>
      </c>
      <c r="B15" s="212" t="s">
        <v>354</v>
      </c>
      <c r="C15" s="4" t="s">
        <v>312</v>
      </c>
      <c r="D15" s="120">
        <v>9</v>
      </c>
      <c r="E15" s="657">
        <v>0.14444444444444446</v>
      </c>
      <c r="F15" s="120">
        <v>5</v>
      </c>
      <c r="G15" s="657">
        <v>3.6111111111111115E-2</v>
      </c>
      <c r="H15" s="120">
        <v>8</v>
      </c>
      <c r="I15" s="657">
        <v>6.9444444444444434E-2</v>
      </c>
      <c r="J15" s="216"/>
      <c r="L15" s="99"/>
      <c r="M15" s="99"/>
      <c r="N15" s="99"/>
      <c r="O15" s="99">
        <f t="shared" ref="O15:O17" si="1">I15+G15+E15</f>
        <v>0.25</v>
      </c>
    </row>
    <row r="16" spans="1:26">
      <c r="A16" s="31" t="s">
        <v>6</v>
      </c>
      <c r="B16" s="212" t="s">
        <v>355</v>
      </c>
      <c r="C16" s="4" t="s">
        <v>312</v>
      </c>
      <c r="D16" s="120">
        <v>7</v>
      </c>
      <c r="E16" s="657">
        <v>4.027777777777778E-2</v>
      </c>
      <c r="F16" s="120">
        <v>4</v>
      </c>
      <c r="G16" s="657">
        <v>2.8472222222222222E-2</v>
      </c>
      <c r="H16" s="120">
        <v>9</v>
      </c>
      <c r="I16" s="657">
        <v>5.0694444444444452E-2</v>
      </c>
      <c r="J16" s="216"/>
      <c r="L16" s="99"/>
      <c r="M16" s="99"/>
      <c r="N16" s="99"/>
      <c r="O16" s="99">
        <f t="shared" si="1"/>
        <v>0.11944444444444446</v>
      </c>
    </row>
    <row r="17" spans="1:26">
      <c r="A17" s="31" t="s">
        <v>7</v>
      </c>
      <c r="B17" s="212" t="s">
        <v>563</v>
      </c>
      <c r="C17" s="4" t="s">
        <v>312</v>
      </c>
      <c r="D17" s="120">
        <v>28</v>
      </c>
      <c r="E17" s="657">
        <v>0.10694444444444444</v>
      </c>
      <c r="F17" s="120">
        <v>41</v>
      </c>
      <c r="G17" s="657">
        <v>7.9166666666666663E-2</v>
      </c>
      <c r="H17" s="120">
        <v>60</v>
      </c>
      <c r="I17" s="657">
        <v>0.17708333333333334</v>
      </c>
      <c r="J17" s="216"/>
      <c r="L17" s="99"/>
      <c r="M17" s="99"/>
      <c r="N17" s="99"/>
      <c r="O17" s="99">
        <f t="shared" si="1"/>
        <v>0.36319444444444443</v>
      </c>
    </row>
    <row r="18" spans="1:26" s="202" customFormat="1">
      <c r="A18" s="200"/>
      <c r="B18" s="272"/>
      <c r="C18" s="201"/>
      <c r="D18" s="409"/>
      <c r="E18" s="432"/>
      <c r="F18" s="837"/>
      <c r="G18" s="410"/>
      <c r="H18" s="409"/>
      <c r="I18" s="432"/>
      <c r="J18" s="432"/>
      <c r="K18" s="64"/>
      <c r="L18" s="203"/>
      <c r="M18" s="203"/>
      <c r="N18" s="203"/>
      <c r="O18" s="203"/>
      <c r="P18" s="219"/>
      <c r="Q18" s="204"/>
      <c r="R18" s="204"/>
      <c r="S18" s="204"/>
      <c r="T18" s="204"/>
      <c r="U18" s="204"/>
      <c r="V18" s="204"/>
      <c r="W18" s="204"/>
      <c r="X18" s="204"/>
      <c r="Y18" s="204"/>
      <c r="Z18" s="204"/>
    </row>
    <row r="19" spans="1:26">
      <c r="A19" s="594"/>
      <c r="B19" s="274" t="s">
        <v>466</v>
      </c>
      <c r="C19" s="1"/>
      <c r="D19" s="170"/>
      <c r="E19" s="224"/>
      <c r="F19" s="225"/>
      <c r="G19" s="192"/>
      <c r="H19" s="170"/>
      <c r="I19" s="224"/>
      <c r="J19" s="224"/>
      <c r="L19" s="99"/>
      <c r="M19" s="99"/>
      <c r="N19" s="99"/>
      <c r="O19" s="99"/>
    </row>
    <row r="20" spans="1:26">
      <c r="A20" s="594"/>
      <c r="B20" s="274"/>
      <c r="C20" s="1"/>
      <c r="D20" s="170"/>
      <c r="E20" s="224"/>
      <c r="F20" s="225"/>
      <c r="G20" s="192"/>
      <c r="H20" s="170"/>
      <c r="I20" s="224"/>
      <c r="J20" s="224"/>
      <c r="L20" s="99"/>
      <c r="M20" s="99"/>
      <c r="N20" s="99"/>
      <c r="O20" s="99"/>
    </row>
    <row r="21" spans="1:26">
      <c r="A21" s="594">
        <v>1</v>
      </c>
      <c r="B21" s="271" t="s">
        <v>48</v>
      </c>
      <c r="C21" s="12" t="s">
        <v>310</v>
      </c>
      <c r="D21" s="170"/>
      <c r="E21" s="224"/>
      <c r="F21" s="193"/>
      <c r="G21" s="192"/>
      <c r="H21" s="170"/>
      <c r="I21" s="224"/>
      <c r="J21" s="224"/>
      <c r="L21" s="99"/>
      <c r="M21" s="99"/>
      <c r="N21" s="99"/>
      <c r="O21" s="99"/>
    </row>
    <row r="22" spans="1:26">
      <c r="A22" s="31" t="s">
        <v>5</v>
      </c>
      <c r="B22" s="212" t="s">
        <v>94</v>
      </c>
      <c r="C22" s="12" t="s">
        <v>310</v>
      </c>
      <c r="D22" s="227">
        <v>2</v>
      </c>
      <c r="E22" s="647">
        <v>1.6666666666666666E-2</v>
      </c>
      <c r="F22" s="228" t="s">
        <v>752</v>
      </c>
      <c r="G22" s="647">
        <v>0.19027777777777777</v>
      </c>
      <c r="H22" s="227">
        <v>2</v>
      </c>
      <c r="I22" s="647">
        <v>1.5277777777777777E-2</v>
      </c>
      <c r="J22" s="226"/>
      <c r="L22" s="99"/>
      <c r="M22" s="99">
        <f>I22+G22+E22</f>
        <v>0.22222222222222221</v>
      </c>
      <c r="N22" s="99"/>
      <c r="O22" s="99"/>
    </row>
    <row r="23" spans="1:26">
      <c r="A23" s="31" t="s">
        <v>6</v>
      </c>
      <c r="B23" s="212" t="s">
        <v>208</v>
      </c>
      <c r="C23" s="12" t="s">
        <v>310</v>
      </c>
      <c r="D23" s="227">
        <v>2</v>
      </c>
      <c r="E23" s="647">
        <v>1.8055555555555557E-2</v>
      </c>
      <c r="F23" s="228" t="s">
        <v>751</v>
      </c>
      <c r="G23" s="647">
        <v>0.21736111111111112</v>
      </c>
      <c r="H23" s="227">
        <v>2</v>
      </c>
      <c r="I23" s="647">
        <v>1.1493055555555556</v>
      </c>
      <c r="J23" s="226"/>
      <c r="L23" s="99"/>
      <c r="M23" s="99">
        <f>I23+G23+E23</f>
        <v>1.3847222222222222</v>
      </c>
      <c r="N23" s="99"/>
      <c r="O23" s="99"/>
    </row>
    <row r="24" spans="1:26">
      <c r="A24" s="594"/>
      <c r="D24" s="32"/>
      <c r="E24" s="224"/>
      <c r="F24" s="32"/>
      <c r="G24" s="192"/>
      <c r="H24" s="32"/>
      <c r="I24" s="192"/>
      <c r="J24" s="192"/>
      <c r="L24" s="99"/>
      <c r="M24" s="99"/>
      <c r="N24" s="99"/>
      <c r="O24" s="99"/>
    </row>
    <row r="25" spans="1:26">
      <c r="A25" s="594">
        <v>2</v>
      </c>
      <c r="B25" s="212" t="s">
        <v>3</v>
      </c>
      <c r="C25" s="4" t="s">
        <v>311</v>
      </c>
      <c r="D25" s="32"/>
      <c r="E25" s="224"/>
      <c r="F25" s="32"/>
      <c r="G25" s="192"/>
      <c r="H25" s="32"/>
      <c r="I25" s="192"/>
      <c r="J25" s="192"/>
      <c r="L25" s="99"/>
      <c r="M25" s="99"/>
      <c r="N25" s="99"/>
      <c r="O25" s="99"/>
    </row>
    <row r="26" spans="1:26">
      <c r="A26" s="594"/>
      <c r="D26" s="32"/>
      <c r="E26" s="224"/>
      <c r="F26" s="32"/>
      <c r="G26" s="192"/>
      <c r="H26" s="32"/>
      <c r="I26" s="192"/>
      <c r="J26" s="192"/>
      <c r="L26" s="99"/>
      <c r="M26" s="99"/>
      <c r="N26" s="99"/>
      <c r="O26" s="99"/>
    </row>
    <row r="27" spans="1:26">
      <c r="A27" s="594">
        <v>3</v>
      </c>
      <c r="B27" s="212" t="s">
        <v>4</v>
      </c>
      <c r="C27" s="4" t="s">
        <v>312</v>
      </c>
      <c r="D27" s="32"/>
      <c r="E27" s="224"/>
      <c r="F27" s="32"/>
      <c r="G27" s="192"/>
      <c r="H27" s="32"/>
      <c r="I27" s="192"/>
      <c r="J27" s="192"/>
      <c r="L27" s="99"/>
      <c r="M27" s="99"/>
      <c r="N27" s="99"/>
      <c r="O27" s="99"/>
    </row>
    <row r="28" spans="1:26">
      <c r="A28" s="31" t="s">
        <v>5</v>
      </c>
      <c r="B28" s="160" t="s">
        <v>467</v>
      </c>
      <c r="C28" s="4" t="s">
        <v>312</v>
      </c>
      <c r="D28" s="227">
        <v>10</v>
      </c>
      <c r="E28" s="647">
        <v>6.805555555555555E-2</v>
      </c>
      <c r="F28" s="228"/>
      <c r="G28" s="647"/>
      <c r="H28" s="227">
        <v>1</v>
      </c>
      <c r="I28" s="647">
        <v>1.0416666666666666E-2</v>
      </c>
      <c r="J28" s="226"/>
      <c r="L28" s="99"/>
      <c r="M28" s="99"/>
      <c r="N28" s="99"/>
      <c r="O28" s="99">
        <f>I28+G28+E28</f>
        <v>7.8472222222222221E-2</v>
      </c>
    </row>
    <row r="29" spans="1:26" s="202" customFormat="1">
      <c r="A29" s="200"/>
      <c r="B29" s="272"/>
      <c r="C29" s="201"/>
      <c r="D29" s="430"/>
      <c r="E29" s="432"/>
      <c r="F29" s="430"/>
      <c r="G29" s="410"/>
      <c r="H29" s="430"/>
      <c r="I29" s="432"/>
      <c r="J29" s="432"/>
      <c r="K29" s="64"/>
      <c r="L29" s="203"/>
      <c r="M29" s="203"/>
      <c r="N29" s="203"/>
      <c r="O29" s="203"/>
      <c r="P29" s="219"/>
      <c r="Q29" s="204"/>
      <c r="R29" s="204"/>
      <c r="S29" s="204"/>
      <c r="T29" s="204"/>
      <c r="U29" s="204"/>
      <c r="V29" s="204"/>
      <c r="W29" s="204"/>
      <c r="X29" s="204"/>
      <c r="Y29" s="204"/>
      <c r="Z29" s="204"/>
    </row>
    <row r="30" spans="1:26">
      <c r="A30" s="43"/>
      <c r="B30" s="282" t="s">
        <v>342</v>
      </c>
      <c r="C30" s="47"/>
      <c r="D30" s="170"/>
      <c r="E30" s="224"/>
      <c r="F30" s="172"/>
      <c r="G30" s="192"/>
      <c r="H30" s="170"/>
      <c r="I30" s="224"/>
      <c r="J30" s="224"/>
      <c r="L30" s="99"/>
      <c r="M30" s="99"/>
      <c r="N30" s="99"/>
      <c r="O30" s="99"/>
    </row>
    <row r="31" spans="1:26">
      <c r="A31" s="43"/>
      <c r="B31" s="282"/>
      <c r="C31" s="47"/>
      <c r="D31" s="170"/>
      <c r="E31" s="224"/>
      <c r="F31" s="172"/>
      <c r="G31" s="192"/>
      <c r="H31" s="170"/>
      <c r="I31" s="224"/>
      <c r="J31" s="224"/>
      <c r="L31" s="99"/>
      <c r="M31" s="99"/>
      <c r="N31" s="99"/>
      <c r="O31" s="99"/>
    </row>
    <row r="32" spans="1:26">
      <c r="A32" s="594">
        <v>1</v>
      </c>
      <c r="B32" s="212" t="s">
        <v>62</v>
      </c>
      <c r="C32" s="4" t="s">
        <v>89</v>
      </c>
      <c r="D32" s="170"/>
      <c r="E32" s="224"/>
      <c r="F32" s="172"/>
      <c r="G32" s="192"/>
      <c r="H32" s="170"/>
      <c r="I32" s="224"/>
      <c r="J32" s="224"/>
      <c r="L32" s="99"/>
      <c r="M32" s="99"/>
      <c r="N32" s="99"/>
      <c r="O32" s="99"/>
    </row>
    <row r="33" spans="1:26">
      <c r="A33" s="31" t="s">
        <v>5</v>
      </c>
      <c r="B33" s="283" t="s">
        <v>657</v>
      </c>
      <c r="C33" s="4" t="s">
        <v>89</v>
      </c>
      <c r="D33" s="120"/>
      <c r="E33" s="657"/>
      <c r="F33" s="120">
        <v>2</v>
      </c>
      <c r="G33" s="657">
        <v>0.42638888888888887</v>
      </c>
      <c r="H33" s="120">
        <v>3</v>
      </c>
      <c r="I33" s="657">
        <v>1.1805555555555555E-2</v>
      </c>
      <c r="J33" s="216"/>
      <c r="L33" s="99">
        <f>I33+G33+E33</f>
        <v>0.43819444444444444</v>
      </c>
      <c r="M33" s="99"/>
      <c r="N33" s="99"/>
      <c r="O33" s="99"/>
    </row>
    <row r="34" spans="1:26">
      <c r="A34" s="31" t="s">
        <v>6</v>
      </c>
      <c r="B34" s="283" t="s">
        <v>658</v>
      </c>
      <c r="C34" s="4" t="s">
        <v>89</v>
      </c>
      <c r="D34" s="120"/>
      <c r="E34" s="657"/>
      <c r="F34" s="120">
        <v>1</v>
      </c>
      <c r="G34" s="657">
        <v>9.0277777777777787E-3</v>
      </c>
      <c r="H34" s="120">
        <v>2</v>
      </c>
      <c r="I34" s="657">
        <v>0.10972222222222222</v>
      </c>
      <c r="J34" s="216"/>
      <c r="L34" s="99">
        <f>I34+G34+E34</f>
        <v>0.11874999999999999</v>
      </c>
      <c r="M34" s="99"/>
      <c r="N34" s="99"/>
      <c r="O34" s="99"/>
    </row>
    <row r="35" spans="1:26">
      <c r="A35" s="31" t="s">
        <v>7</v>
      </c>
      <c r="B35" s="283" t="s">
        <v>659</v>
      </c>
      <c r="C35" s="4" t="s">
        <v>89</v>
      </c>
      <c r="D35" s="120">
        <v>6</v>
      </c>
      <c r="E35" s="657">
        <v>0.52083333333333337</v>
      </c>
      <c r="F35" s="120">
        <v>3</v>
      </c>
      <c r="G35" s="657">
        <v>6.8749999999999992E-2</v>
      </c>
      <c r="H35" s="120">
        <v>5</v>
      </c>
      <c r="I35" s="657">
        <v>7.1527777777777787E-2</v>
      </c>
      <c r="J35" s="216"/>
      <c r="L35" s="99">
        <f>I35+G35+E35</f>
        <v>0.6611111111111112</v>
      </c>
      <c r="M35" s="99"/>
      <c r="N35" s="99"/>
      <c r="O35" s="99"/>
    </row>
    <row r="36" spans="1:26">
      <c r="A36" s="31"/>
      <c r="B36" s="283"/>
      <c r="C36" s="24"/>
      <c r="D36" s="120"/>
      <c r="E36" s="192"/>
      <c r="F36" s="229"/>
      <c r="G36" s="192"/>
      <c r="H36" s="120"/>
      <c r="I36" s="192"/>
      <c r="J36" s="192"/>
      <c r="L36" s="99"/>
      <c r="M36" s="99"/>
      <c r="N36" s="99"/>
      <c r="O36" s="99"/>
    </row>
    <row r="37" spans="1:26">
      <c r="A37" s="594">
        <v>2</v>
      </c>
      <c r="B37" s="271" t="s">
        <v>48</v>
      </c>
      <c r="C37" s="12" t="s">
        <v>310</v>
      </c>
      <c r="D37" s="120"/>
      <c r="E37" s="192"/>
      <c r="F37" s="229"/>
      <c r="G37" s="192"/>
      <c r="H37" s="120"/>
      <c r="I37" s="192"/>
      <c r="J37" s="192"/>
      <c r="L37" s="99"/>
      <c r="M37" s="99"/>
      <c r="N37" s="99"/>
      <c r="O37" s="99"/>
    </row>
    <row r="38" spans="1:26">
      <c r="A38" s="31" t="s">
        <v>5</v>
      </c>
      <c r="B38" s="212" t="s">
        <v>207</v>
      </c>
      <c r="C38" s="12" t="s">
        <v>310</v>
      </c>
      <c r="D38" s="120">
        <v>1</v>
      </c>
      <c r="E38" s="657">
        <v>0.43263888888888885</v>
      </c>
      <c r="F38" s="229" t="s">
        <v>753</v>
      </c>
      <c r="G38" s="657">
        <v>0.84097222222222223</v>
      </c>
      <c r="H38" s="120">
        <v>2</v>
      </c>
      <c r="I38" s="657">
        <v>0.87222222222222223</v>
      </c>
      <c r="J38" s="216"/>
      <c r="L38" s="99"/>
      <c r="M38" s="99">
        <f>I38+G38+E38</f>
        <v>2.1458333333333335</v>
      </c>
      <c r="N38" s="99"/>
      <c r="O38" s="99"/>
    </row>
    <row r="39" spans="1:26">
      <c r="A39" s="31" t="s">
        <v>6</v>
      </c>
      <c r="B39" s="212" t="s">
        <v>203</v>
      </c>
      <c r="C39" s="12" t="s">
        <v>310</v>
      </c>
      <c r="D39" s="120">
        <v>3</v>
      </c>
      <c r="E39" s="657">
        <v>0.99305555555555547</v>
      </c>
      <c r="F39" s="229"/>
      <c r="G39" s="657"/>
      <c r="H39" s="120">
        <v>2</v>
      </c>
      <c r="I39" s="657">
        <v>2.0833333333333332E-2</v>
      </c>
      <c r="J39" s="216"/>
      <c r="L39" s="99"/>
      <c r="M39" s="99">
        <f>I39+G39+E39</f>
        <v>1.0138888888888888</v>
      </c>
      <c r="N39" s="99"/>
      <c r="O39" s="99"/>
    </row>
    <row r="40" spans="1:26">
      <c r="A40" s="31"/>
      <c r="D40" s="120"/>
      <c r="E40" s="216"/>
      <c r="F40" s="229"/>
      <c r="G40" s="216"/>
      <c r="H40" s="120"/>
      <c r="I40" s="216"/>
      <c r="J40" s="216"/>
      <c r="L40" s="99"/>
      <c r="M40" s="99"/>
      <c r="N40" s="99"/>
      <c r="O40" s="99"/>
    </row>
    <row r="41" spans="1:26">
      <c r="A41" s="5">
        <v>3</v>
      </c>
      <c r="B41" s="283" t="s">
        <v>3</v>
      </c>
      <c r="C41" s="4" t="s">
        <v>311</v>
      </c>
      <c r="D41" s="170"/>
      <c r="E41" s="192"/>
      <c r="F41" s="77"/>
      <c r="G41" s="192"/>
      <c r="H41" s="170"/>
      <c r="I41" s="192"/>
      <c r="J41" s="192"/>
      <c r="L41" s="99"/>
      <c r="M41" s="99"/>
      <c r="N41" s="99"/>
      <c r="O41" s="99"/>
    </row>
    <row r="42" spans="1:26">
      <c r="A42" s="5"/>
      <c r="B42" s="283"/>
      <c r="D42" s="170"/>
      <c r="E42" s="192"/>
      <c r="F42" s="170"/>
      <c r="G42" s="192"/>
      <c r="H42" s="170"/>
      <c r="I42" s="192"/>
      <c r="J42" s="192"/>
      <c r="L42" s="99"/>
      <c r="M42" s="99"/>
      <c r="N42" s="99"/>
      <c r="O42" s="99"/>
    </row>
    <row r="43" spans="1:26">
      <c r="A43" s="594">
        <v>3</v>
      </c>
      <c r="B43" s="212" t="s">
        <v>4</v>
      </c>
      <c r="C43" s="4" t="s">
        <v>312</v>
      </c>
      <c r="D43" s="170"/>
      <c r="E43" s="192"/>
      <c r="F43" s="170"/>
      <c r="G43" s="192"/>
      <c r="H43" s="170"/>
      <c r="I43" s="192"/>
      <c r="J43" s="192"/>
      <c r="L43" s="99"/>
      <c r="M43" s="99"/>
      <c r="N43" s="99"/>
      <c r="O43" s="99"/>
    </row>
    <row r="44" spans="1:26">
      <c r="A44" s="31" t="s">
        <v>5</v>
      </c>
      <c r="B44" s="271" t="s">
        <v>660</v>
      </c>
      <c r="C44" s="4" t="s">
        <v>312</v>
      </c>
      <c r="D44" s="120">
        <v>7</v>
      </c>
      <c r="E44" s="657">
        <v>0.46458333333333335</v>
      </c>
      <c r="F44" s="229" t="s">
        <v>751</v>
      </c>
      <c r="G44" s="657">
        <v>2.361111111111111E-2</v>
      </c>
      <c r="H44" s="120"/>
      <c r="I44" s="657"/>
      <c r="J44" s="216"/>
      <c r="L44" s="99"/>
      <c r="M44" s="99"/>
      <c r="N44" s="99"/>
      <c r="O44" s="99">
        <f>I44+G44+E44</f>
        <v>0.48819444444444449</v>
      </c>
    </row>
    <row r="45" spans="1:26">
      <c r="A45" s="31" t="s">
        <v>6</v>
      </c>
      <c r="B45" s="271" t="s">
        <v>566</v>
      </c>
      <c r="C45" s="4" t="s">
        <v>312</v>
      </c>
      <c r="D45" s="210">
        <v>4</v>
      </c>
      <c r="E45" s="657">
        <v>0.15277777777777776</v>
      </c>
      <c r="F45" s="229" t="s">
        <v>752</v>
      </c>
      <c r="G45" s="657">
        <v>7.8472222222222221E-2</v>
      </c>
      <c r="H45" s="210"/>
      <c r="I45" s="657"/>
      <c r="J45" s="216"/>
      <c r="L45" s="99"/>
      <c r="M45" s="99"/>
      <c r="N45" s="99"/>
      <c r="O45" s="99">
        <f>I45+G45+E45</f>
        <v>0.23124999999999998</v>
      </c>
    </row>
    <row r="46" spans="1:26" ht="25.5">
      <c r="A46" s="31" t="s">
        <v>7</v>
      </c>
      <c r="B46" s="271" t="s">
        <v>565</v>
      </c>
      <c r="C46" s="4" t="s">
        <v>312</v>
      </c>
      <c r="D46" s="210">
        <v>7</v>
      </c>
      <c r="E46" s="657">
        <v>0.19930555555555554</v>
      </c>
      <c r="F46" s="229" t="s">
        <v>801</v>
      </c>
      <c r="G46" s="657">
        <v>0.47430555555555554</v>
      </c>
      <c r="H46" s="210">
        <v>9</v>
      </c>
      <c r="I46" s="657">
        <v>0.28402777777777777</v>
      </c>
      <c r="J46" s="216"/>
      <c r="L46" s="99"/>
      <c r="M46" s="99"/>
      <c r="N46" s="99"/>
      <c r="O46" s="99">
        <f>I46+G46+E46</f>
        <v>0.95763888888888882</v>
      </c>
    </row>
    <row r="47" spans="1:26">
      <c r="A47" s="31" t="s">
        <v>8</v>
      </c>
      <c r="B47" s="271" t="s">
        <v>661</v>
      </c>
      <c r="C47" s="4" t="s">
        <v>312</v>
      </c>
      <c r="D47" s="120">
        <v>3</v>
      </c>
      <c r="E47" s="657">
        <v>0.99305555555555547</v>
      </c>
      <c r="F47" s="229"/>
      <c r="G47" s="657"/>
      <c r="H47" s="120">
        <v>4</v>
      </c>
      <c r="I47" s="657">
        <v>0.19027777777777777</v>
      </c>
      <c r="J47" s="216"/>
      <c r="L47" s="99"/>
      <c r="M47" s="99"/>
      <c r="N47" s="99"/>
      <c r="O47" s="99">
        <f>I47+G47+E47</f>
        <v>1.1833333333333331</v>
      </c>
    </row>
    <row r="48" spans="1:26" s="202" customFormat="1" ht="12" customHeight="1">
      <c r="A48" s="70"/>
      <c r="B48" s="317"/>
      <c r="C48" s="201"/>
      <c r="D48" s="430"/>
      <c r="E48" s="432"/>
      <c r="F48" s="430"/>
      <c r="G48" s="410"/>
      <c r="H48" s="430"/>
      <c r="I48" s="432"/>
      <c r="J48" s="432"/>
      <c r="K48" s="64"/>
      <c r="L48" s="203"/>
      <c r="M48" s="203"/>
      <c r="N48" s="203"/>
      <c r="O48" s="203"/>
      <c r="P48" s="219"/>
      <c r="Q48" s="204"/>
      <c r="R48" s="204"/>
      <c r="S48" s="204"/>
      <c r="T48" s="204"/>
      <c r="U48" s="204"/>
      <c r="V48" s="204"/>
      <c r="W48" s="204"/>
      <c r="X48" s="204"/>
      <c r="Y48" s="204"/>
      <c r="Z48" s="204"/>
    </row>
    <row r="49" spans="1:26">
      <c r="A49" s="594"/>
      <c r="B49" s="274" t="s">
        <v>206</v>
      </c>
      <c r="C49" s="1"/>
      <c r="D49" s="170"/>
      <c r="E49" s="224"/>
      <c r="F49" s="225"/>
      <c r="G49" s="192"/>
      <c r="H49" s="170"/>
      <c r="I49" s="224"/>
      <c r="J49" s="224"/>
      <c r="L49" s="99"/>
      <c r="M49" s="99"/>
      <c r="N49" s="99"/>
      <c r="O49" s="99"/>
    </row>
    <row r="50" spans="1:26">
      <c r="A50" s="594"/>
      <c r="B50" s="274"/>
      <c r="C50" s="1"/>
      <c r="D50" s="170"/>
      <c r="E50" s="224"/>
      <c r="F50" s="225"/>
      <c r="G50" s="192"/>
      <c r="H50" s="170"/>
      <c r="I50" s="224"/>
      <c r="J50" s="224"/>
      <c r="L50" s="99"/>
      <c r="M50" s="99"/>
      <c r="N50" s="99"/>
      <c r="O50" s="99"/>
    </row>
    <row r="51" spans="1:26">
      <c r="A51" s="594">
        <v>1</v>
      </c>
      <c r="B51" s="271" t="s">
        <v>48</v>
      </c>
      <c r="C51" s="12" t="s">
        <v>310</v>
      </c>
      <c r="D51" s="170"/>
      <c r="E51" s="224"/>
      <c r="F51" s="193"/>
      <c r="G51" s="192"/>
      <c r="H51" s="170"/>
      <c r="I51" s="224"/>
      <c r="J51" s="224"/>
      <c r="L51" s="99"/>
      <c r="M51" s="99"/>
      <c r="N51" s="99"/>
      <c r="O51" s="99"/>
    </row>
    <row r="52" spans="1:26">
      <c r="A52" s="31" t="s">
        <v>5</v>
      </c>
      <c r="B52" s="212" t="s">
        <v>204</v>
      </c>
      <c r="C52" s="12" t="s">
        <v>310</v>
      </c>
      <c r="D52" s="120">
        <v>4</v>
      </c>
      <c r="E52" s="657">
        <v>0.26874999999999999</v>
      </c>
      <c r="F52" s="120">
        <v>9</v>
      </c>
      <c r="G52" s="657">
        <v>0.12847222222222224</v>
      </c>
      <c r="H52" s="120">
        <v>32</v>
      </c>
      <c r="I52" s="657">
        <v>0.2673611111111111</v>
      </c>
      <c r="J52" s="216"/>
      <c r="L52" s="99"/>
      <c r="M52" s="99">
        <f>I52+G52+E52</f>
        <v>0.6645833333333333</v>
      </c>
      <c r="N52" s="99"/>
      <c r="O52" s="99"/>
    </row>
    <row r="53" spans="1:26">
      <c r="A53" s="31" t="s">
        <v>6</v>
      </c>
      <c r="B53" s="212" t="s">
        <v>208</v>
      </c>
      <c r="C53" s="12" t="s">
        <v>310</v>
      </c>
      <c r="D53" s="120">
        <v>3</v>
      </c>
      <c r="E53" s="657">
        <v>0.12083333333333333</v>
      </c>
      <c r="F53" s="120">
        <v>5</v>
      </c>
      <c r="G53" s="657">
        <v>8.4722222222222213E-2</v>
      </c>
      <c r="H53" s="120">
        <v>31</v>
      </c>
      <c r="I53" s="657">
        <v>0.28125</v>
      </c>
      <c r="J53" s="216"/>
      <c r="L53" s="99"/>
      <c r="M53" s="99">
        <f t="shared" ref="M53:M54" si="2">I53+G53+E53</f>
        <v>0.48680555555555555</v>
      </c>
      <c r="N53" s="99"/>
      <c r="O53" s="99"/>
    </row>
    <row r="54" spans="1:26">
      <c r="A54" s="31" t="s">
        <v>7</v>
      </c>
      <c r="B54" s="212" t="s">
        <v>210</v>
      </c>
      <c r="C54" s="12" t="s">
        <v>310</v>
      </c>
      <c r="D54" s="120">
        <v>6</v>
      </c>
      <c r="E54" s="657">
        <v>0.10069444444444443</v>
      </c>
      <c r="F54" s="120">
        <v>6</v>
      </c>
      <c r="G54" s="657">
        <v>7.1527777777777787E-2</v>
      </c>
      <c r="H54" s="120">
        <v>20</v>
      </c>
      <c r="I54" s="657">
        <v>0.15902777777777777</v>
      </c>
      <c r="J54" s="216"/>
      <c r="L54" s="99"/>
      <c r="M54" s="99">
        <f t="shared" si="2"/>
        <v>0.33124999999999999</v>
      </c>
      <c r="N54" s="99"/>
      <c r="O54" s="99"/>
    </row>
    <row r="55" spans="1:26">
      <c r="A55" s="594"/>
      <c r="D55" s="120"/>
      <c r="E55" s="192"/>
      <c r="F55" s="120"/>
      <c r="G55" s="192"/>
      <c r="H55" s="120"/>
      <c r="I55" s="192"/>
      <c r="J55" s="192"/>
      <c r="L55" s="99"/>
      <c r="M55" s="99"/>
      <c r="N55" s="99"/>
      <c r="O55" s="99"/>
    </row>
    <row r="56" spans="1:26">
      <c r="A56" s="594">
        <v>2</v>
      </c>
      <c r="B56" s="212" t="s">
        <v>3</v>
      </c>
      <c r="C56" s="4" t="s">
        <v>311</v>
      </c>
      <c r="D56" s="120"/>
      <c r="E56" s="192"/>
      <c r="F56" s="120"/>
      <c r="G56" s="192"/>
      <c r="H56" s="120"/>
      <c r="I56" s="192"/>
      <c r="J56" s="192"/>
      <c r="L56" s="99"/>
      <c r="M56" s="99"/>
      <c r="N56" s="99"/>
      <c r="O56" s="99"/>
    </row>
    <row r="57" spans="1:26">
      <c r="A57" s="594"/>
      <c r="D57" s="120"/>
      <c r="E57" s="192"/>
      <c r="F57" s="120"/>
      <c r="G57" s="192"/>
      <c r="H57" s="120"/>
      <c r="I57" s="192"/>
      <c r="J57" s="192"/>
      <c r="L57" s="99"/>
      <c r="M57" s="99"/>
      <c r="N57" s="99"/>
      <c r="O57" s="99"/>
    </row>
    <row r="58" spans="1:26">
      <c r="A58" s="594">
        <v>3</v>
      </c>
      <c r="B58" s="212" t="s">
        <v>4</v>
      </c>
      <c r="C58" s="4" t="s">
        <v>312</v>
      </c>
      <c r="D58" s="120"/>
      <c r="E58" s="192"/>
      <c r="F58" s="120"/>
      <c r="G58" s="192"/>
      <c r="H58" s="120"/>
      <c r="I58" s="192"/>
      <c r="J58" s="192"/>
      <c r="L58" s="99"/>
      <c r="M58" s="99"/>
      <c r="N58" s="99"/>
      <c r="O58" s="99"/>
    </row>
    <row r="59" spans="1:26">
      <c r="A59" s="31" t="s">
        <v>5</v>
      </c>
      <c r="B59" s="212" t="s">
        <v>656</v>
      </c>
      <c r="C59" s="4" t="s">
        <v>312</v>
      </c>
      <c r="D59" s="120">
        <v>2</v>
      </c>
      <c r="E59" s="657">
        <v>9.7222222222222224E-3</v>
      </c>
      <c r="F59" s="120">
        <v>1</v>
      </c>
      <c r="G59" s="657">
        <v>1.3888888888888888E-2</v>
      </c>
      <c r="H59" s="120">
        <v>1</v>
      </c>
      <c r="I59" s="657">
        <v>1.3888888888888888E-2</v>
      </c>
      <c r="J59" s="216"/>
      <c r="L59" s="99"/>
      <c r="M59" s="99"/>
      <c r="N59" s="99"/>
      <c r="O59" s="99">
        <f>I59+G59+E59</f>
        <v>3.7499999999999999E-2</v>
      </c>
    </row>
    <row r="60" spans="1:26">
      <c r="A60" s="31" t="s">
        <v>6</v>
      </c>
      <c r="B60" s="212" t="s">
        <v>655</v>
      </c>
      <c r="C60" s="4" t="s">
        <v>312</v>
      </c>
      <c r="D60" s="120">
        <v>1</v>
      </c>
      <c r="E60" s="657">
        <v>6.9444444444444441E-3</v>
      </c>
      <c r="F60" s="120">
        <v>2</v>
      </c>
      <c r="G60" s="657">
        <v>1.8055555555555557E-2</v>
      </c>
      <c r="H60" s="120">
        <v>2</v>
      </c>
      <c r="I60" s="657">
        <v>1.1111111111111112E-2</v>
      </c>
      <c r="J60" s="216"/>
      <c r="L60" s="99"/>
      <c r="M60" s="99"/>
      <c r="N60" s="99"/>
      <c r="O60" s="99">
        <f>I60+G60+E60</f>
        <v>3.6111111111111108E-2</v>
      </c>
    </row>
    <row r="61" spans="1:26" s="202" customFormat="1">
      <c r="A61" s="200"/>
      <c r="B61" s="272"/>
      <c r="C61" s="201"/>
      <c r="D61" s="430"/>
      <c r="E61" s="838"/>
      <c r="F61" s="430"/>
      <c r="G61" s="836"/>
      <c r="H61" s="430"/>
      <c r="I61" s="838"/>
      <c r="J61" s="838"/>
      <c r="K61" s="64"/>
      <c r="L61" s="203"/>
      <c r="M61" s="203"/>
      <c r="N61" s="203"/>
      <c r="O61" s="203"/>
      <c r="P61" s="219"/>
      <c r="Q61" s="204"/>
      <c r="R61" s="204"/>
      <c r="S61" s="204"/>
      <c r="T61" s="204"/>
      <c r="U61" s="204"/>
      <c r="V61" s="204"/>
      <c r="W61" s="204"/>
      <c r="X61" s="204"/>
      <c r="Y61" s="204"/>
      <c r="Z61" s="204"/>
    </row>
    <row r="62" spans="1:26">
      <c r="A62" s="594"/>
      <c r="B62" s="274" t="s">
        <v>209</v>
      </c>
      <c r="C62" s="1"/>
      <c r="D62" s="170"/>
      <c r="E62" s="224"/>
      <c r="F62" s="225"/>
      <c r="G62" s="192"/>
      <c r="H62" s="170"/>
      <c r="I62" s="224"/>
      <c r="J62" s="224"/>
      <c r="L62" s="99"/>
      <c r="M62" s="99"/>
      <c r="N62" s="99"/>
      <c r="O62" s="99"/>
    </row>
    <row r="63" spans="1:26">
      <c r="A63" s="594">
        <v>1</v>
      </c>
      <c r="B63" s="271" t="s">
        <v>48</v>
      </c>
      <c r="C63" s="12" t="s">
        <v>310</v>
      </c>
      <c r="D63" s="170"/>
      <c r="E63" s="224"/>
      <c r="F63" s="193"/>
      <c r="G63" s="192"/>
      <c r="H63" s="170"/>
      <c r="I63" s="224"/>
      <c r="J63" s="224"/>
      <c r="L63" s="99"/>
      <c r="M63" s="99"/>
      <c r="N63" s="99"/>
      <c r="O63" s="99"/>
    </row>
    <row r="64" spans="1:26">
      <c r="A64" s="31" t="s">
        <v>5</v>
      </c>
      <c r="B64" s="212" t="s">
        <v>94</v>
      </c>
      <c r="C64" s="12" t="s">
        <v>310</v>
      </c>
      <c r="D64" s="120">
        <v>14</v>
      </c>
      <c r="E64" s="657">
        <v>0.31180555555555556</v>
      </c>
      <c r="F64" s="120">
        <v>13</v>
      </c>
      <c r="G64" s="657">
        <v>0.31875000000000003</v>
      </c>
      <c r="H64" s="120">
        <v>141</v>
      </c>
      <c r="I64" s="657">
        <v>1.0263888888888888</v>
      </c>
      <c r="J64" s="216"/>
      <c r="L64" s="99"/>
      <c r="M64" s="99">
        <f>I64+G64+E64</f>
        <v>1.6569444444444446</v>
      </c>
      <c r="N64" s="99"/>
      <c r="O64" s="99"/>
    </row>
    <row r="65" spans="1:26">
      <c r="A65" s="31" t="s">
        <v>6</v>
      </c>
      <c r="B65" s="212" t="s">
        <v>203</v>
      </c>
      <c r="C65" s="12" t="s">
        <v>310</v>
      </c>
      <c r="D65" s="120">
        <v>12</v>
      </c>
      <c r="E65" s="657">
        <v>0.36805555555555558</v>
      </c>
      <c r="F65" s="120">
        <v>3</v>
      </c>
      <c r="G65" s="657">
        <v>0.27777777777777779</v>
      </c>
      <c r="H65" s="120">
        <v>2</v>
      </c>
      <c r="I65" s="657">
        <v>4.8611111111111112E-2</v>
      </c>
      <c r="J65" s="216"/>
      <c r="L65" s="99"/>
      <c r="M65" s="99">
        <f t="shared" ref="M65:M66" si="3">I65+G65+E65</f>
        <v>0.69444444444444442</v>
      </c>
      <c r="N65" s="99"/>
      <c r="O65" s="99"/>
    </row>
    <row r="66" spans="1:26">
      <c r="A66" s="31" t="s">
        <v>7</v>
      </c>
      <c r="B66" s="212" t="s">
        <v>570</v>
      </c>
      <c r="C66" s="12" t="s">
        <v>310</v>
      </c>
      <c r="D66" s="120">
        <v>27</v>
      </c>
      <c r="E66" s="657">
        <v>0.53402777777777777</v>
      </c>
      <c r="F66" s="120">
        <v>10</v>
      </c>
      <c r="G66" s="657">
        <v>0.33124999999999999</v>
      </c>
      <c r="H66" s="120">
        <v>26</v>
      </c>
      <c r="I66" s="657">
        <v>0.20486111111111113</v>
      </c>
      <c r="J66" s="216"/>
      <c r="L66" s="99"/>
      <c r="M66" s="99">
        <f t="shared" si="3"/>
        <v>1.0701388888888888</v>
      </c>
      <c r="N66" s="99"/>
      <c r="O66" s="99"/>
    </row>
    <row r="67" spans="1:26">
      <c r="A67" s="594"/>
      <c r="D67" s="120"/>
      <c r="E67" s="192"/>
      <c r="F67" s="120"/>
      <c r="G67" s="192"/>
      <c r="H67" s="120"/>
      <c r="I67" s="192"/>
      <c r="J67" s="192"/>
      <c r="L67" s="99"/>
      <c r="M67" s="99"/>
      <c r="N67" s="99"/>
      <c r="O67" s="99"/>
    </row>
    <row r="68" spans="1:26">
      <c r="A68" s="594">
        <v>2</v>
      </c>
      <c r="B68" s="212" t="s">
        <v>3</v>
      </c>
      <c r="C68" s="4" t="s">
        <v>311</v>
      </c>
      <c r="D68" s="120"/>
      <c r="E68" s="192"/>
      <c r="F68" s="120"/>
      <c r="G68" s="192"/>
      <c r="H68" s="120"/>
      <c r="I68" s="192"/>
      <c r="J68" s="192"/>
      <c r="L68" s="99"/>
      <c r="M68" s="99"/>
      <c r="N68" s="99"/>
      <c r="O68" s="99"/>
    </row>
    <row r="69" spans="1:26">
      <c r="A69" s="594"/>
      <c r="D69" s="120"/>
      <c r="E69" s="192"/>
      <c r="F69" s="120"/>
      <c r="G69" s="192"/>
      <c r="H69" s="120"/>
      <c r="I69" s="192"/>
      <c r="J69" s="192"/>
      <c r="L69" s="99"/>
      <c r="M69" s="99"/>
      <c r="N69" s="99"/>
      <c r="O69" s="99"/>
    </row>
    <row r="70" spans="1:26">
      <c r="A70" s="594">
        <v>3</v>
      </c>
      <c r="B70" s="212" t="s">
        <v>4</v>
      </c>
      <c r="C70" s="4" t="s">
        <v>312</v>
      </c>
      <c r="D70" s="120"/>
      <c r="E70" s="192"/>
      <c r="F70" s="120"/>
      <c r="G70" s="192"/>
      <c r="H70" s="120"/>
      <c r="I70" s="192"/>
      <c r="J70" s="192"/>
      <c r="L70" s="99"/>
      <c r="M70" s="99"/>
      <c r="N70" s="99"/>
      <c r="O70" s="99"/>
    </row>
    <row r="71" spans="1:26">
      <c r="A71" s="31" t="s">
        <v>5</v>
      </c>
      <c r="B71" s="212" t="s">
        <v>211</v>
      </c>
      <c r="C71" s="4" t="s">
        <v>312</v>
      </c>
      <c r="D71" s="120">
        <v>13</v>
      </c>
      <c r="E71" s="657">
        <v>8.6111111111111124E-2</v>
      </c>
      <c r="F71" s="120">
        <v>3</v>
      </c>
      <c r="G71" s="647">
        <v>1.9444444444444445E-2</v>
      </c>
      <c r="H71" s="120">
        <v>6</v>
      </c>
      <c r="I71" s="657">
        <v>9.7222222222222224E-2</v>
      </c>
      <c r="J71" s="216"/>
      <c r="L71" s="99"/>
      <c r="M71" s="99"/>
      <c r="N71" s="99"/>
      <c r="O71" s="99">
        <f>I71+G71+E71</f>
        <v>0.20277777777777778</v>
      </c>
    </row>
    <row r="72" spans="1:26" s="202" customFormat="1">
      <c r="A72" s="200"/>
      <c r="B72" s="272"/>
      <c r="C72" s="201"/>
      <c r="D72" s="409"/>
      <c r="E72" s="432"/>
      <c r="F72" s="837"/>
      <c r="G72" s="432"/>
      <c r="H72" s="409"/>
      <c r="I72" s="432"/>
      <c r="J72" s="64"/>
      <c r="K72" s="64"/>
      <c r="L72" s="203"/>
      <c r="M72" s="203"/>
      <c r="N72" s="203"/>
      <c r="O72" s="203"/>
      <c r="P72" s="219"/>
      <c r="Q72" s="204"/>
      <c r="R72" s="204"/>
      <c r="S72" s="204"/>
      <c r="T72" s="204"/>
      <c r="U72" s="204"/>
      <c r="V72" s="204"/>
      <c r="W72" s="204"/>
      <c r="X72" s="204"/>
      <c r="Y72" s="204"/>
      <c r="Z72" s="204"/>
    </row>
    <row r="73" spans="1:26" s="36" customFormat="1" ht="27" customHeight="1">
      <c r="A73" s="27"/>
      <c r="B73" s="284" t="s">
        <v>323</v>
      </c>
      <c r="C73" s="28"/>
      <c r="D73" s="170"/>
      <c r="E73" s="192"/>
      <c r="F73" s="73"/>
      <c r="G73" s="154"/>
      <c r="H73" s="170"/>
      <c r="I73" s="192"/>
      <c r="J73" s="10"/>
      <c r="K73" s="8"/>
      <c r="L73" s="8"/>
      <c r="M73" s="8"/>
      <c r="N73" s="8"/>
      <c r="O73" s="8"/>
      <c r="P73" s="138"/>
    </row>
    <row r="74" spans="1:26" s="36" customFormat="1">
      <c r="A74" s="594">
        <v>1</v>
      </c>
      <c r="B74" s="271" t="s">
        <v>48</v>
      </c>
      <c r="C74" s="12" t="s">
        <v>310</v>
      </c>
      <c r="D74" s="170"/>
      <c r="E74" s="192"/>
      <c r="F74" s="73"/>
      <c r="G74" s="154"/>
      <c r="H74" s="170"/>
      <c r="I74" s="192"/>
      <c r="J74" s="10"/>
      <c r="K74" s="8"/>
      <c r="L74" s="8"/>
      <c r="M74" s="8"/>
      <c r="N74" s="8"/>
      <c r="O74" s="8"/>
      <c r="P74" s="138"/>
    </row>
    <row r="75" spans="1:26" s="36" customFormat="1">
      <c r="A75" s="31" t="s">
        <v>5</v>
      </c>
      <c r="B75" s="212" t="s">
        <v>121</v>
      </c>
      <c r="C75" s="12" t="s">
        <v>310</v>
      </c>
      <c r="D75" s="450">
        <v>7</v>
      </c>
      <c r="E75" s="181">
        <v>5.6250000000000001E-2</v>
      </c>
      <c r="F75" s="151">
        <v>3</v>
      </c>
      <c r="G75" s="181">
        <v>9.0277777777777787E-3</v>
      </c>
      <c r="H75" s="151">
        <v>9</v>
      </c>
      <c r="I75" s="181">
        <v>9.375E-2</v>
      </c>
      <c r="J75" s="10"/>
      <c r="K75" s="8"/>
      <c r="L75" s="8"/>
      <c r="M75" s="14">
        <f t="shared" ref="M75:M76" si="4">I75+G75+E75</f>
        <v>0.15902777777777777</v>
      </c>
      <c r="N75" s="8"/>
      <c r="O75" s="8"/>
      <c r="P75" s="138"/>
    </row>
    <row r="76" spans="1:26" s="36" customFormat="1">
      <c r="A76" s="31" t="s">
        <v>6</v>
      </c>
      <c r="B76" s="212" t="s">
        <v>53</v>
      </c>
      <c r="C76" s="12" t="s">
        <v>310</v>
      </c>
      <c r="D76" s="151">
        <v>14</v>
      </c>
      <c r="E76" s="181">
        <v>0.26319444444444445</v>
      </c>
      <c r="F76" s="151">
        <v>3</v>
      </c>
      <c r="G76" s="181">
        <v>9.0277777777777787E-3</v>
      </c>
      <c r="H76" s="151">
        <v>6</v>
      </c>
      <c r="I76" s="181">
        <v>2.2222222222222223E-2</v>
      </c>
      <c r="J76" s="10"/>
      <c r="K76" s="8"/>
      <c r="L76" s="8"/>
      <c r="M76" s="14">
        <f t="shared" si="4"/>
        <v>0.29444444444444445</v>
      </c>
      <c r="N76" s="8"/>
      <c r="O76" s="8"/>
      <c r="P76" s="138"/>
    </row>
    <row r="77" spans="1:26" s="36" customFormat="1">
      <c r="A77" s="31" t="s">
        <v>7</v>
      </c>
      <c r="B77" s="212" t="s">
        <v>55</v>
      </c>
      <c r="C77" s="12" t="s">
        <v>310</v>
      </c>
      <c r="D77" s="151"/>
      <c r="E77" s="181"/>
      <c r="F77" s="151"/>
      <c r="G77" s="181"/>
      <c r="H77" s="151"/>
      <c r="I77" s="96"/>
      <c r="J77" s="10"/>
      <c r="K77" s="8"/>
      <c r="L77" s="8"/>
      <c r="M77" s="14">
        <f t="shared" ref="M77" si="5">I77+G77+E77</f>
        <v>0</v>
      </c>
      <c r="N77" s="8"/>
      <c r="O77" s="8"/>
      <c r="P77" s="138"/>
    </row>
    <row r="78" spans="1:26" s="36" customFormat="1">
      <c r="A78" s="31"/>
      <c r="B78" s="212"/>
      <c r="C78" s="4"/>
      <c r="D78" s="181"/>
      <c r="E78" s="181"/>
      <c r="F78" s="181"/>
      <c r="G78" s="181"/>
      <c r="H78" s="181"/>
      <c r="I78" s="181"/>
      <c r="J78" s="10"/>
      <c r="K78" s="8"/>
      <c r="L78" s="8"/>
      <c r="M78" s="8"/>
      <c r="N78" s="8"/>
      <c r="O78" s="8"/>
      <c r="P78" s="138"/>
    </row>
    <row r="79" spans="1:26" s="36" customFormat="1">
      <c r="A79" s="594">
        <v>2</v>
      </c>
      <c r="B79" s="212" t="s">
        <v>3</v>
      </c>
      <c r="C79" s="4" t="s">
        <v>311</v>
      </c>
      <c r="D79" s="170"/>
      <c r="E79" s="192"/>
      <c r="F79" s="73"/>
      <c r="G79" s="230"/>
      <c r="H79" s="170"/>
      <c r="I79" s="192"/>
      <c r="J79" s="10"/>
      <c r="K79" s="8"/>
      <c r="L79" s="8"/>
      <c r="M79" s="8"/>
      <c r="N79" s="8"/>
      <c r="O79" s="8"/>
      <c r="P79" s="138"/>
    </row>
    <row r="80" spans="1:26" s="36" customFormat="1">
      <c r="A80" s="594"/>
      <c r="B80" s="212"/>
      <c r="C80" s="4"/>
      <c r="D80" s="170"/>
      <c r="E80" s="192"/>
      <c r="F80" s="73"/>
      <c r="G80" s="230"/>
      <c r="H80" s="170"/>
      <c r="I80" s="192"/>
      <c r="J80" s="10"/>
      <c r="K80" s="8"/>
      <c r="L80" s="8"/>
      <c r="M80" s="8"/>
      <c r="N80" s="8"/>
      <c r="O80" s="8"/>
      <c r="P80" s="138"/>
    </row>
    <row r="81" spans="1:16" s="36" customFormat="1">
      <c r="A81" s="594">
        <v>3</v>
      </c>
      <c r="B81" s="212" t="s">
        <v>11</v>
      </c>
      <c r="C81" s="4" t="s">
        <v>312</v>
      </c>
      <c r="D81" s="170"/>
      <c r="E81" s="192"/>
      <c r="F81" s="50"/>
      <c r="G81" s="231"/>
      <c r="H81" s="170"/>
      <c r="I81" s="192"/>
      <c r="J81" s="10"/>
      <c r="K81" s="8"/>
      <c r="L81" s="8"/>
      <c r="M81" s="8"/>
      <c r="N81" s="8"/>
      <c r="O81" s="14"/>
      <c r="P81" s="138"/>
    </row>
    <row r="82" spans="1:16" s="36" customFormat="1">
      <c r="A82" s="31" t="s">
        <v>5</v>
      </c>
      <c r="B82" s="279" t="s">
        <v>491</v>
      </c>
      <c r="C82" s="4" t="s">
        <v>312</v>
      </c>
      <c r="D82" s="151"/>
      <c r="E82" s="192"/>
      <c r="F82" s="151">
        <v>3</v>
      </c>
      <c r="G82" s="181">
        <v>7.6388888888888886E-3</v>
      </c>
      <c r="H82" s="151"/>
      <c r="I82" s="192"/>
      <c r="J82" s="10"/>
      <c r="K82" s="8"/>
      <c r="L82" s="8"/>
      <c r="M82" s="8"/>
      <c r="N82" s="8"/>
      <c r="O82" s="14">
        <f t="shared" ref="O82:O83" si="6">I82+G82+E82</f>
        <v>7.6388888888888886E-3</v>
      </c>
      <c r="P82" s="138"/>
    </row>
    <row r="83" spans="1:16" s="36" customFormat="1">
      <c r="A83" s="31" t="s">
        <v>6</v>
      </c>
      <c r="B83" s="279" t="s">
        <v>903</v>
      </c>
      <c r="C83" s="4" t="s">
        <v>312</v>
      </c>
      <c r="D83" s="151"/>
      <c r="E83" s="192"/>
      <c r="F83" s="151">
        <v>33</v>
      </c>
      <c r="G83" s="181">
        <v>9.0277777777777776E-2</v>
      </c>
      <c r="H83" s="151">
        <v>1</v>
      </c>
      <c r="I83" s="181">
        <v>1.3888888888888888E-2</v>
      </c>
      <c r="J83" s="10"/>
      <c r="K83" s="8"/>
      <c r="L83" s="8"/>
      <c r="M83" s="8"/>
      <c r="N83" s="8"/>
      <c r="O83" s="14">
        <f t="shared" si="6"/>
        <v>0.10416666666666666</v>
      </c>
      <c r="P83" s="138"/>
    </row>
    <row r="84" spans="1:16" s="204" customFormat="1">
      <c r="A84" s="70"/>
      <c r="B84" s="272"/>
      <c r="C84" s="201"/>
      <c r="D84" s="409"/>
      <c r="E84" s="410"/>
      <c r="F84" s="232"/>
      <c r="G84" s="839"/>
      <c r="H84" s="409"/>
      <c r="I84" s="410"/>
      <c r="J84" s="326"/>
      <c r="K84" s="202"/>
      <c r="L84" s="202"/>
      <c r="M84" s="202"/>
      <c r="N84" s="202"/>
      <c r="O84" s="202"/>
      <c r="P84" s="219"/>
    </row>
    <row r="85" spans="1:16">
      <c r="A85" s="43"/>
      <c r="B85" s="282" t="s">
        <v>904</v>
      </c>
      <c r="C85" s="47"/>
      <c r="D85" s="170"/>
      <c r="E85" s="224"/>
      <c r="F85" s="172"/>
      <c r="G85" s="192"/>
      <c r="H85" s="170"/>
      <c r="I85" s="224"/>
      <c r="J85" s="224"/>
      <c r="L85" s="99"/>
      <c r="M85" s="99"/>
      <c r="N85" s="99"/>
      <c r="O85" s="99"/>
    </row>
    <row r="86" spans="1:16">
      <c r="A86" s="43"/>
      <c r="B86" s="282"/>
      <c r="C86" s="47"/>
      <c r="D86" s="170"/>
      <c r="E86" s="224"/>
      <c r="F86" s="172"/>
      <c r="G86" s="192"/>
      <c r="H86" s="170"/>
      <c r="I86" s="224"/>
      <c r="J86" s="224"/>
      <c r="L86" s="99"/>
      <c r="M86" s="99"/>
      <c r="N86" s="99"/>
      <c r="O86" s="99"/>
    </row>
    <row r="87" spans="1:16">
      <c r="A87" s="594">
        <v>1</v>
      </c>
      <c r="B87" s="212" t="s">
        <v>62</v>
      </c>
      <c r="C87" s="4" t="s">
        <v>89</v>
      </c>
      <c r="D87" s="170"/>
      <c r="E87" s="224"/>
      <c r="F87" s="172"/>
      <c r="G87" s="192"/>
      <c r="H87" s="170"/>
      <c r="I87" s="224"/>
      <c r="J87" s="224"/>
      <c r="L87" s="99"/>
      <c r="M87" s="99"/>
      <c r="N87" s="99"/>
      <c r="O87" s="99"/>
    </row>
    <row r="88" spans="1:16">
      <c r="A88" s="31" t="s">
        <v>5</v>
      </c>
      <c r="B88" s="283" t="s">
        <v>657</v>
      </c>
      <c r="C88" s="4" t="s">
        <v>89</v>
      </c>
      <c r="D88" s="151">
        <v>10</v>
      </c>
      <c r="E88" s="657">
        <v>0.4694444444444445</v>
      </c>
      <c r="F88" s="151">
        <v>7</v>
      </c>
      <c r="G88" s="657">
        <v>0.48055555555555557</v>
      </c>
      <c r="H88" s="151"/>
      <c r="I88" s="151"/>
      <c r="J88" s="216"/>
      <c r="L88" s="99">
        <f>I88+G88+E88</f>
        <v>0.95000000000000007</v>
      </c>
      <c r="M88" s="99"/>
      <c r="N88" s="99"/>
      <c r="O88" s="99"/>
    </row>
    <row r="89" spans="1:16">
      <c r="A89" s="31" t="s">
        <v>6</v>
      </c>
      <c r="B89" s="283" t="s">
        <v>658</v>
      </c>
      <c r="C89" s="4" t="s">
        <v>89</v>
      </c>
      <c r="D89" s="120"/>
      <c r="E89" s="657"/>
      <c r="F89" s="120"/>
      <c r="G89" s="657"/>
      <c r="H89" s="120"/>
      <c r="I89" s="657"/>
      <c r="J89" s="216"/>
      <c r="L89" s="99">
        <f>I89+G89+E89</f>
        <v>0</v>
      </c>
      <c r="M89" s="99"/>
      <c r="N89" s="99"/>
      <c r="O89" s="99"/>
    </row>
    <row r="90" spans="1:16">
      <c r="A90" s="31"/>
      <c r="B90" s="283"/>
      <c r="C90" s="24"/>
      <c r="D90" s="120"/>
      <c r="E90" s="657"/>
      <c r="F90" s="229"/>
      <c r="G90" s="657"/>
      <c r="H90" s="120"/>
      <c r="I90" s="192"/>
      <c r="J90" s="192"/>
      <c r="L90" s="99"/>
      <c r="M90" s="99"/>
      <c r="N90" s="99"/>
      <c r="O90" s="99"/>
    </row>
    <row r="91" spans="1:16">
      <c r="A91" s="594">
        <v>2</v>
      </c>
      <c r="B91" s="271" t="s">
        <v>48</v>
      </c>
      <c r="C91" s="12" t="s">
        <v>310</v>
      </c>
      <c r="D91" s="120"/>
      <c r="E91" s="657"/>
      <c r="F91" s="229"/>
      <c r="G91" s="657"/>
      <c r="H91" s="120"/>
      <c r="I91" s="192"/>
      <c r="J91" s="192"/>
      <c r="L91" s="99"/>
      <c r="M91" s="99"/>
      <c r="N91" s="99"/>
      <c r="O91" s="99"/>
    </row>
    <row r="92" spans="1:16">
      <c r="A92" s="31" t="s">
        <v>5</v>
      </c>
      <c r="B92" s="212" t="s">
        <v>204</v>
      </c>
      <c r="C92" s="12" t="s">
        <v>310</v>
      </c>
      <c r="D92" s="120"/>
      <c r="E92" s="657"/>
      <c r="F92" s="796">
        <v>19</v>
      </c>
      <c r="G92" s="657">
        <v>0.15833333333333333</v>
      </c>
      <c r="H92" s="796">
        <v>3</v>
      </c>
      <c r="I92" s="657">
        <v>3.9583333333333331E-2</v>
      </c>
      <c r="J92" s="216"/>
      <c r="L92" s="99"/>
      <c r="M92" s="99">
        <f>I92+G92+E92</f>
        <v>0.19791666666666666</v>
      </c>
      <c r="N92" s="99"/>
      <c r="O92" s="99"/>
    </row>
    <row r="93" spans="1:16">
      <c r="A93" s="31" t="s">
        <v>6</v>
      </c>
      <c r="B93" s="212" t="s">
        <v>203</v>
      </c>
      <c r="C93" s="12" t="s">
        <v>310</v>
      </c>
      <c r="D93" s="120"/>
      <c r="E93" s="657"/>
      <c r="F93" s="796">
        <v>4</v>
      </c>
      <c r="G93" s="657">
        <v>1.8749999999999999E-2</v>
      </c>
      <c r="H93" s="796">
        <v>9</v>
      </c>
      <c r="I93" s="657">
        <v>4.7222222222222221E-2</v>
      </c>
      <c r="J93" s="216"/>
      <c r="L93" s="99"/>
      <c r="M93" s="99">
        <f>I93+G93+E93</f>
        <v>6.5972222222222224E-2</v>
      </c>
      <c r="N93" s="99"/>
      <c r="O93" s="99"/>
    </row>
    <row r="94" spans="1:16">
      <c r="A94" s="31"/>
      <c r="D94" s="120"/>
      <c r="E94" s="216"/>
      <c r="F94" s="229"/>
      <c r="G94" s="216"/>
      <c r="H94" s="120"/>
      <c r="I94" s="216"/>
      <c r="J94" s="216"/>
      <c r="L94" s="99"/>
      <c r="M94" s="99"/>
      <c r="N94" s="99"/>
      <c r="O94" s="99"/>
    </row>
    <row r="95" spans="1:16">
      <c r="A95" s="5">
        <v>3</v>
      </c>
      <c r="B95" s="283" t="s">
        <v>3</v>
      </c>
      <c r="C95" s="4" t="s">
        <v>311</v>
      </c>
      <c r="D95" s="170"/>
      <c r="E95" s="192"/>
      <c r="F95" s="77"/>
      <c r="G95" s="192"/>
      <c r="H95" s="170"/>
      <c r="I95" s="192"/>
      <c r="J95" s="192"/>
      <c r="L95" s="99"/>
      <c r="M95" s="99"/>
      <c r="N95" s="99"/>
      <c r="O95" s="99"/>
    </row>
    <row r="96" spans="1:16">
      <c r="A96" s="5"/>
      <c r="B96" s="283"/>
      <c r="D96" s="170"/>
      <c r="E96" s="192"/>
      <c r="F96" s="170"/>
      <c r="G96" s="192"/>
      <c r="H96" s="170"/>
      <c r="I96" s="192"/>
      <c r="J96" s="192"/>
      <c r="L96" s="99"/>
      <c r="M96" s="99"/>
      <c r="N96" s="99"/>
      <c r="O96" s="99"/>
    </row>
    <row r="97" spans="1:16">
      <c r="A97" s="594">
        <v>3</v>
      </c>
      <c r="B97" s="212" t="s">
        <v>4</v>
      </c>
      <c r="C97" s="4" t="s">
        <v>312</v>
      </c>
      <c r="D97" s="170"/>
      <c r="E97" s="192"/>
      <c r="F97" s="170"/>
      <c r="G97" s="192"/>
      <c r="H97" s="170"/>
      <c r="I97" s="192"/>
      <c r="J97" s="192"/>
      <c r="L97" s="99"/>
      <c r="M97" s="99"/>
      <c r="N97" s="99"/>
      <c r="O97" s="99"/>
    </row>
    <row r="98" spans="1:16">
      <c r="A98" s="148" t="s">
        <v>5</v>
      </c>
      <c r="B98" s="49" t="s">
        <v>905</v>
      </c>
      <c r="C98" s="49" t="s">
        <v>312</v>
      </c>
      <c r="D98" s="151">
        <v>2</v>
      </c>
      <c r="E98" s="657">
        <v>1.8694444444444445</v>
      </c>
      <c r="F98" s="151">
        <v>4</v>
      </c>
      <c r="G98" s="657">
        <v>0.10555555555555556</v>
      </c>
      <c r="H98" s="151">
        <v>2</v>
      </c>
      <c r="I98" s="657">
        <v>0.1173611111111111</v>
      </c>
      <c r="J98" s="216"/>
      <c r="L98" s="99"/>
      <c r="M98" s="99"/>
      <c r="N98" s="99"/>
      <c r="O98" s="99">
        <f>I98+G98+E98</f>
        <v>2.0923611111111109</v>
      </c>
    </row>
    <row r="99" spans="1:16">
      <c r="A99" s="148" t="s">
        <v>6</v>
      </c>
      <c r="B99" s="49" t="s">
        <v>906</v>
      </c>
      <c r="C99" s="49" t="s">
        <v>312</v>
      </c>
      <c r="D99" s="151">
        <v>2</v>
      </c>
      <c r="E99" s="657">
        <v>3.4027777777777775E-2</v>
      </c>
      <c r="F99" s="151">
        <v>3</v>
      </c>
      <c r="G99" s="657">
        <v>0.10416666666666667</v>
      </c>
      <c r="H99" s="151">
        <v>3</v>
      </c>
      <c r="I99" s="657">
        <v>0.1423611111111111</v>
      </c>
      <c r="J99" s="216"/>
      <c r="L99" s="99"/>
      <c r="M99" s="99"/>
      <c r="N99" s="99"/>
      <c r="O99" s="99">
        <f>I99+G99+E99</f>
        <v>0.28055555555555556</v>
      </c>
    </row>
    <row r="100" spans="1:16">
      <c r="A100" s="148" t="s">
        <v>7</v>
      </c>
      <c r="B100" s="49" t="s">
        <v>907</v>
      </c>
      <c r="C100" s="49" t="s">
        <v>312</v>
      </c>
      <c r="D100" s="151"/>
      <c r="E100" s="657"/>
      <c r="F100" s="151">
        <v>9</v>
      </c>
      <c r="G100" s="657">
        <v>7.2916666666666671E-2</v>
      </c>
      <c r="H100" s="151">
        <v>6</v>
      </c>
      <c r="I100" s="657">
        <v>8.1944444444444445E-2</v>
      </c>
      <c r="J100" s="216"/>
      <c r="L100" s="99"/>
      <c r="M100" s="99"/>
      <c r="N100" s="99"/>
      <c r="O100" s="99">
        <f>I100+G100+E100</f>
        <v>0.15486111111111112</v>
      </c>
    </row>
    <row r="101" spans="1:16">
      <c r="A101" s="148" t="s">
        <v>8</v>
      </c>
      <c r="B101" s="49" t="s">
        <v>908</v>
      </c>
      <c r="C101" s="49" t="s">
        <v>312</v>
      </c>
      <c r="D101" s="151">
        <v>1</v>
      </c>
      <c r="E101" s="657">
        <v>0.10486111111111111</v>
      </c>
      <c r="F101" s="151"/>
      <c r="G101" s="151"/>
      <c r="H101" s="151"/>
      <c r="I101" s="151"/>
      <c r="J101" s="216"/>
      <c r="L101" s="99"/>
      <c r="M101" s="99"/>
      <c r="N101" s="99"/>
      <c r="O101" s="99">
        <f>I101+G101+E101</f>
        <v>0.10486111111111111</v>
      </c>
    </row>
    <row r="102" spans="1:16" s="36" customFormat="1">
      <c r="A102" s="148" t="s">
        <v>9</v>
      </c>
      <c r="B102" s="49" t="s">
        <v>909</v>
      </c>
      <c r="C102" s="49" t="s">
        <v>312</v>
      </c>
      <c r="D102" s="151">
        <v>2</v>
      </c>
      <c r="E102" s="657">
        <v>2.2222222222222223E-2</v>
      </c>
      <c r="F102" s="151"/>
      <c r="G102" s="151"/>
      <c r="H102" s="151"/>
      <c r="I102" s="151"/>
      <c r="J102" s="851"/>
      <c r="K102" s="2"/>
      <c r="L102" s="99"/>
      <c r="M102" s="99"/>
      <c r="N102" s="99"/>
      <c r="O102" s="99">
        <f>I102+G102+E102</f>
        <v>2.2222222222222223E-2</v>
      </c>
      <c r="P102" s="138"/>
    </row>
    <row r="103" spans="1:16" s="36" customFormat="1">
      <c r="A103" s="31"/>
      <c r="B103" s="271"/>
      <c r="C103" s="4"/>
      <c r="D103" s="120"/>
      <c r="E103" s="657"/>
      <c r="F103" s="229"/>
      <c r="G103" s="850"/>
      <c r="H103" s="120"/>
      <c r="I103" s="657"/>
      <c r="J103" s="851"/>
      <c r="K103" s="2"/>
      <c r="L103" s="99"/>
      <c r="M103" s="99"/>
      <c r="N103" s="99"/>
      <c r="O103" s="99"/>
      <c r="P103" s="138"/>
    </row>
    <row r="104" spans="1:16" s="36" customFormat="1" ht="12.6" customHeight="1">
      <c r="A104" s="27"/>
      <c r="B104" s="284" t="s">
        <v>287</v>
      </c>
      <c r="C104" s="28"/>
      <c r="D104" s="170"/>
      <c r="E104" s="192"/>
      <c r="F104" s="73"/>
      <c r="G104" s="154"/>
      <c r="H104" s="170"/>
      <c r="I104" s="192"/>
      <c r="J104" s="10"/>
      <c r="K104" s="8"/>
      <c r="L104" s="8"/>
      <c r="M104" s="8"/>
      <c r="N104" s="8"/>
      <c r="O104" s="8"/>
      <c r="P104" s="138"/>
    </row>
    <row r="105" spans="1:16" s="36" customFormat="1" ht="12.6" customHeight="1">
      <c r="A105" s="27"/>
      <c r="B105" s="284"/>
      <c r="C105" s="28"/>
      <c r="D105" s="170"/>
      <c r="E105" s="192"/>
      <c r="F105" s="73"/>
      <c r="G105" s="154"/>
      <c r="H105" s="170"/>
      <c r="I105" s="192"/>
      <c r="J105" s="10"/>
      <c r="K105" s="8"/>
      <c r="L105" s="8"/>
      <c r="M105" s="8"/>
      <c r="N105" s="8"/>
      <c r="O105" s="8"/>
      <c r="P105" s="138"/>
    </row>
    <row r="106" spans="1:16" s="36" customFormat="1">
      <c r="A106" s="594">
        <v>1</v>
      </c>
      <c r="B106" s="271" t="s">
        <v>48</v>
      </c>
      <c r="C106" s="12" t="s">
        <v>310</v>
      </c>
      <c r="D106" s="170"/>
      <c r="E106" s="192"/>
      <c r="F106" s="73"/>
      <c r="G106" s="154"/>
      <c r="H106" s="170"/>
      <c r="I106" s="192"/>
      <c r="J106" s="10"/>
      <c r="K106" s="8"/>
      <c r="L106" s="8"/>
      <c r="M106" s="8"/>
      <c r="N106" s="8"/>
      <c r="O106" s="8"/>
      <c r="P106" s="138"/>
    </row>
    <row r="107" spans="1:16" s="36" customFormat="1">
      <c r="A107" s="31" t="s">
        <v>5</v>
      </c>
      <c r="B107" s="212" t="s">
        <v>54</v>
      </c>
      <c r="C107" s="12" t="s">
        <v>310</v>
      </c>
      <c r="D107" s="83">
        <v>12</v>
      </c>
      <c r="E107" s="848">
        <v>1.0673611111111112</v>
      </c>
      <c r="F107" s="83">
        <v>33</v>
      </c>
      <c r="G107" s="652">
        <v>0.5131944444444444</v>
      </c>
      <c r="H107" s="83">
        <v>13</v>
      </c>
      <c r="I107" s="652">
        <v>7.1527777777777773E-2</v>
      </c>
      <c r="J107" s="10"/>
      <c r="K107" s="8"/>
      <c r="L107" s="8"/>
      <c r="M107" s="14">
        <f t="shared" ref="M107:M109" si="7">I107+G107+E107</f>
        <v>1.6520833333333333</v>
      </c>
      <c r="N107" s="8"/>
      <c r="O107" s="8"/>
      <c r="P107" s="138"/>
    </row>
    <row r="108" spans="1:16" s="36" customFormat="1">
      <c r="A108" s="31" t="s">
        <v>6</v>
      </c>
      <c r="B108" s="212" t="s">
        <v>111</v>
      </c>
      <c r="C108" s="12" t="s">
        <v>310</v>
      </c>
      <c r="D108" s="83">
        <v>13</v>
      </c>
      <c r="E108" s="849">
        <v>7.9861111111111105E-2</v>
      </c>
      <c r="F108" s="83">
        <v>6</v>
      </c>
      <c r="G108" s="652">
        <v>7.9166666666666663E-2</v>
      </c>
      <c r="H108" s="83"/>
      <c r="I108" s="652"/>
      <c r="J108" s="10"/>
      <c r="K108" s="8"/>
      <c r="L108" s="8"/>
      <c r="M108" s="14">
        <f t="shared" si="7"/>
        <v>0.15902777777777777</v>
      </c>
      <c r="N108" s="8"/>
      <c r="O108" s="8"/>
      <c r="P108" s="138"/>
    </row>
    <row r="109" spans="1:16" s="36" customFormat="1">
      <c r="A109" s="31" t="s">
        <v>7</v>
      </c>
      <c r="B109" s="212" t="s">
        <v>55</v>
      </c>
      <c r="C109" s="12" t="s">
        <v>310</v>
      </c>
      <c r="D109" s="83">
        <v>1</v>
      </c>
      <c r="E109" s="849">
        <v>6.9444444444444441E-3</v>
      </c>
      <c r="F109" s="83">
        <v>10</v>
      </c>
      <c r="G109" s="652">
        <v>0.17222222222222222</v>
      </c>
      <c r="H109" s="83">
        <v>8</v>
      </c>
      <c r="I109" s="652">
        <v>3.1944444444444442E-2</v>
      </c>
      <c r="J109" s="10"/>
      <c r="K109" s="8"/>
      <c r="L109" s="8"/>
      <c r="M109" s="14">
        <f t="shared" si="7"/>
        <v>0.21111111111111111</v>
      </c>
      <c r="N109" s="8"/>
      <c r="O109" s="8"/>
      <c r="P109" s="138"/>
    </row>
    <row r="110" spans="1:16" s="36" customFormat="1">
      <c r="A110" s="31"/>
      <c r="B110" s="212"/>
      <c r="C110" s="4"/>
      <c r="D110" s="170"/>
      <c r="E110" s="192"/>
      <c r="F110" s="151"/>
      <c r="G110" s="199"/>
      <c r="H110" s="170"/>
      <c r="I110" s="192"/>
      <c r="J110" s="10"/>
      <c r="K110" s="8"/>
      <c r="L110" s="8"/>
      <c r="M110" s="8"/>
      <c r="N110" s="8"/>
      <c r="O110" s="8"/>
      <c r="P110" s="138"/>
    </row>
    <row r="111" spans="1:16" s="36" customFormat="1">
      <c r="A111" s="594">
        <v>2</v>
      </c>
      <c r="B111" s="212" t="s">
        <v>3</v>
      </c>
      <c r="C111" s="4" t="s">
        <v>311</v>
      </c>
      <c r="D111" s="170"/>
      <c r="E111" s="192"/>
      <c r="F111" s="73"/>
      <c r="G111" s="230"/>
      <c r="H111" s="170"/>
      <c r="I111" s="192"/>
      <c r="J111" s="10"/>
      <c r="K111" s="8"/>
      <c r="L111" s="8"/>
      <c r="M111" s="8"/>
      <c r="N111" s="8"/>
      <c r="O111" s="8"/>
      <c r="P111" s="138"/>
    </row>
    <row r="112" spans="1:16" s="36" customFormat="1">
      <c r="A112" s="594"/>
      <c r="B112" s="212"/>
      <c r="C112" s="4"/>
      <c r="D112" s="170"/>
      <c r="E112" s="192"/>
      <c r="F112" s="73"/>
      <c r="G112" s="230"/>
      <c r="H112" s="170"/>
      <c r="I112" s="192"/>
      <c r="J112" s="10"/>
      <c r="K112" s="8"/>
      <c r="L112" s="8"/>
      <c r="M112" s="8"/>
      <c r="N112" s="8"/>
      <c r="O112" s="8"/>
      <c r="P112" s="138"/>
    </row>
    <row r="113" spans="1:16" s="36" customFormat="1">
      <c r="A113" s="594">
        <v>3</v>
      </c>
      <c r="B113" s="212" t="s">
        <v>11</v>
      </c>
      <c r="C113" s="4" t="s">
        <v>312</v>
      </c>
      <c r="D113" s="151"/>
      <c r="E113" s="192"/>
      <c r="F113" s="151"/>
      <c r="G113" s="231"/>
      <c r="H113" s="151"/>
      <c r="I113" s="192"/>
      <c r="J113" s="10"/>
      <c r="K113" s="8"/>
      <c r="L113" s="8"/>
      <c r="M113" s="8"/>
      <c r="N113" s="8"/>
      <c r="O113" s="14"/>
      <c r="P113" s="138"/>
    </row>
    <row r="114" spans="1:16" s="36" customFormat="1">
      <c r="A114" s="31" t="s">
        <v>5</v>
      </c>
      <c r="B114" s="212" t="s">
        <v>902</v>
      </c>
      <c r="C114" s="4" t="s">
        <v>312</v>
      </c>
      <c r="D114" s="254">
        <v>3</v>
      </c>
      <c r="E114" s="491">
        <v>0.40972222222222221</v>
      </c>
      <c r="F114" s="151">
        <v>5</v>
      </c>
      <c r="G114" s="181">
        <v>2.2916666666666665E-2</v>
      </c>
      <c r="H114" s="151">
        <v>4</v>
      </c>
      <c r="I114" s="181">
        <v>3.3333333333333333E-2</v>
      </c>
      <c r="J114" s="10"/>
      <c r="K114" s="8"/>
      <c r="L114" s="8"/>
      <c r="M114" s="8"/>
      <c r="N114" s="8"/>
      <c r="O114" s="14">
        <f t="shared" ref="O114" si="8">I114+G114+E114</f>
        <v>0.46597222222222223</v>
      </c>
      <c r="P114" s="138"/>
    </row>
    <row r="115" spans="1:16" s="204" customFormat="1">
      <c r="A115" s="70"/>
      <c r="B115" s="272"/>
      <c r="C115" s="201"/>
      <c r="D115" s="409"/>
      <c r="E115" s="410"/>
      <c r="F115" s="232"/>
      <c r="G115" s="839"/>
      <c r="H115" s="66"/>
      <c r="I115" s="66"/>
      <c r="J115" s="326"/>
      <c r="K115" s="202"/>
      <c r="L115" s="202"/>
      <c r="M115" s="202"/>
      <c r="N115" s="202"/>
      <c r="O115" s="202"/>
      <c r="P115" s="219"/>
    </row>
    <row r="116" spans="1:16" s="36" customFormat="1">
      <c r="A116" s="27"/>
      <c r="B116" s="284" t="s">
        <v>288</v>
      </c>
      <c r="C116" s="28"/>
      <c r="D116" s="170"/>
      <c r="E116" s="192"/>
      <c r="F116" s="73"/>
      <c r="G116" s="154"/>
      <c r="H116" s="170"/>
      <c r="I116" s="192"/>
      <c r="J116" s="10"/>
      <c r="K116" s="8"/>
      <c r="L116" s="8"/>
      <c r="M116" s="8"/>
      <c r="N116" s="8"/>
      <c r="O116" s="8"/>
      <c r="P116" s="138"/>
    </row>
    <row r="117" spans="1:16" s="36" customFormat="1">
      <c r="A117" s="27"/>
      <c r="B117" s="284"/>
      <c r="C117" s="28"/>
      <c r="D117" s="170"/>
      <c r="E117" s="192"/>
      <c r="F117" s="73"/>
      <c r="G117" s="154"/>
      <c r="H117" s="170"/>
      <c r="I117" s="192"/>
      <c r="J117" s="10"/>
      <c r="K117" s="8"/>
      <c r="L117" s="8"/>
      <c r="M117" s="8"/>
      <c r="N117" s="8"/>
      <c r="O117" s="8"/>
      <c r="P117" s="138"/>
    </row>
    <row r="118" spans="1:16" s="36" customFormat="1">
      <c r="A118" s="594">
        <v>1</v>
      </c>
      <c r="B118" s="271" t="s">
        <v>48</v>
      </c>
      <c r="C118" s="12" t="s">
        <v>310</v>
      </c>
      <c r="D118" s="170"/>
      <c r="E118" s="192"/>
      <c r="F118" s="73"/>
      <c r="G118" s="154"/>
      <c r="H118" s="170"/>
      <c r="I118" s="192"/>
      <c r="J118" s="10"/>
      <c r="K118" s="8"/>
      <c r="L118" s="8"/>
      <c r="M118" s="8"/>
      <c r="N118" s="8"/>
      <c r="O118" s="8"/>
      <c r="P118" s="138"/>
    </row>
    <row r="119" spans="1:16" s="36" customFormat="1">
      <c r="A119" s="31" t="s">
        <v>5</v>
      </c>
      <c r="B119" s="212" t="s">
        <v>54</v>
      </c>
      <c r="C119" s="12" t="s">
        <v>310</v>
      </c>
      <c r="D119" s="450">
        <v>1</v>
      </c>
      <c r="E119" s="842">
        <v>2.8472222222222222E-2</v>
      </c>
      <c r="F119" s="843">
        <v>1</v>
      </c>
      <c r="G119" s="181">
        <v>2.361111111111111E-2</v>
      </c>
      <c r="H119" s="450">
        <v>4</v>
      </c>
      <c r="I119" s="181">
        <v>1.8749999999999999E-2</v>
      </c>
      <c r="J119" s="10"/>
      <c r="K119" s="8"/>
      <c r="L119" s="8"/>
      <c r="M119" s="14">
        <f t="shared" ref="M119:M121" si="9">I119+G119+E119</f>
        <v>7.0833333333333331E-2</v>
      </c>
      <c r="N119" s="8"/>
      <c r="O119" s="8"/>
      <c r="P119" s="138"/>
    </row>
    <row r="120" spans="1:16" s="36" customFormat="1">
      <c r="A120" s="31" t="s">
        <v>6</v>
      </c>
      <c r="B120" s="212" t="s">
        <v>47</v>
      </c>
      <c r="C120" s="12" t="s">
        <v>310</v>
      </c>
      <c r="D120" s="450">
        <v>1</v>
      </c>
      <c r="E120" s="842">
        <v>0.11458333333333333</v>
      </c>
      <c r="F120" s="843">
        <v>3</v>
      </c>
      <c r="G120" s="181">
        <v>5.2777777777777778E-2</v>
      </c>
      <c r="H120" s="450">
        <v>2</v>
      </c>
      <c r="I120" s="181">
        <v>1.5277777777777777E-2</v>
      </c>
      <c r="J120" s="10"/>
      <c r="K120" s="8"/>
      <c r="L120" s="8"/>
      <c r="M120" s="14">
        <f t="shared" si="9"/>
        <v>0.18263888888888888</v>
      </c>
      <c r="N120" s="8"/>
      <c r="O120" s="8"/>
      <c r="P120" s="138"/>
    </row>
    <row r="121" spans="1:16" s="36" customFormat="1">
      <c r="A121" s="31" t="s">
        <v>7</v>
      </c>
      <c r="B121" s="212" t="s">
        <v>55</v>
      </c>
      <c r="C121" s="12" t="s">
        <v>310</v>
      </c>
      <c r="D121" s="450">
        <v>2</v>
      </c>
      <c r="E121" s="842">
        <v>4.4444444444444446E-2</v>
      </c>
      <c r="F121" s="843">
        <v>10</v>
      </c>
      <c r="G121" s="181">
        <v>0.29236111111111113</v>
      </c>
      <c r="H121" s="450">
        <v>2</v>
      </c>
      <c r="I121" s="181">
        <v>1.6666666666666666E-2</v>
      </c>
      <c r="J121" s="10"/>
      <c r="K121" s="8"/>
      <c r="L121" s="8"/>
      <c r="M121" s="14">
        <f t="shared" si="9"/>
        <v>0.35347222222222224</v>
      </c>
      <c r="N121" s="8"/>
      <c r="O121" s="8"/>
      <c r="P121" s="138"/>
    </row>
    <row r="122" spans="1:16" s="36" customFormat="1">
      <c r="A122" s="31"/>
      <c r="B122" s="212"/>
      <c r="C122" s="4"/>
      <c r="D122" s="170"/>
      <c r="E122" s="192"/>
      <c r="F122" s="73"/>
      <c r="G122" s="230"/>
      <c r="H122" s="170"/>
      <c r="I122" s="192"/>
      <c r="J122" s="10"/>
      <c r="K122" s="8"/>
      <c r="L122" s="8"/>
      <c r="M122" s="8"/>
      <c r="N122" s="8"/>
      <c r="O122" s="8"/>
      <c r="P122" s="138"/>
    </row>
    <row r="123" spans="1:16" s="36" customFormat="1">
      <c r="A123" s="594">
        <v>2</v>
      </c>
      <c r="B123" s="212" t="s">
        <v>3</v>
      </c>
      <c r="C123" s="4" t="s">
        <v>311</v>
      </c>
      <c r="D123" s="170"/>
      <c r="E123" s="192"/>
      <c r="F123" s="73"/>
      <c r="G123" s="230"/>
      <c r="H123" s="170"/>
      <c r="I123" s="192"/>
      <c r="J123" s="10"/>
      <c r="K123" s="8"/>
      <c r="L123" s="8"/>
      <c r="M123" s="8"/>
      <c r="N123" s="8"/>
      <c r="O123" s="8"/>
      <c r="P123" s="138"/>
    </row>
    <row r="124" spans="1:16" s="36" customFormat="1">
      <c r="A124" s="594"/>
      <c r="B124" s="212"/>
      <c r="C124" s="4"/>
      <c r="D124" s="170"/>
      <c r="E124" s="192"/>
      <c r="F124" s="73"/>
      <c r="G124" s="230"/>
      <c r="H124" s="170"/>
      <c r="I124" s="192"/>
      <c r="J124" s="10"/>
      <c r="K124" s="8"/>
      <c r="L124" s="8"/>
      <c r="M124" s="8"/>
      <c r="N124" s="8"/>
      <c r="O124" s="8"/>
      <c r="P124" s="138"/>
    </row>
    <row r="125" spans="1:16" s="36" customFormat="1">
      <c r="A125" s="594">
        <v>3</v>
      </c>
      <c r="B125" s="212" t="s">
        <v>11</v>
      </c>
      <c r="C125" s="4" t="s">
        <v>312</v>
      </c>
      <c r="D125" s="170"/>
      <c r="E125" s="192"/>
      <c r="F125" s="50"/>
      <c r="G125" s="192"/>
      <c r="H125" s="170"/>
      <c r="I125" s="192"/>
      <c r="J125" s="2"/>
      <c r="K125" s="8"/>
      <c r="L125" s="8"/>
      <c r="M125" s="8"/>
      <c r="N125" s="8"/>
      <c r="O125" s="17"/>
      <c r="P125" s="138"/>
    </row>
    <row r="126" spans="1:16" s="36" customFormat="1">
      <c r="A126" s="151" t="s">
        <v>5</v>
      </c>
      <c r="B126" s="285" t="s">
        <v>899</v>
      </c>
      <c r="C126" s="4" t="s">
        <v>312</v>
      </c>
      <c r="D126" s="450">
        <v>5</v>
      </c>
      <c r="E126" s="842">
        <v>0.8222222222222223</v>
      </c>
      <c r="F126" s="450"/>
      <c r="G126" s="181"/>
      <c r="H126" s="450"/>
      <c r="I126" s="181"/>
      <c r="J126" s="2"/>
      <c r="K126" s="8"/>
      <c r="L126" s="8"/>
      <c r="M126" s="8"/>
      <c r="N126" s="8"/>
      <c r="O126" s="14">
        <f t="shared" ref="O126" si="10">I126+G126+E126</f>
        <v>0.8222222222222223</v>
      </c>
      <c r="P126" s="138"/>
    </row>
    <row r="127" spans="1:16" s="36" customFormat="1">
      <c r="A127" s="151" t="s">
        <v>6</v>
      </c>
      <c r="B127" s="285" t="s">
        <v>569</v>
      </c>
      <c r="C127" s="4" t="s">
        <v>312</v>
      </c>
      <c r="D127" s="450">
        <v>17</v>
      </c>
      <c r="E127" s="842">
        <v>0.5180555555555556</v>
      </c>
      <c r="F127" s="450">
        <v>12</v>
      </c>
      <c r="G127" s="181">
        <v>0.30694444444444441</v>
      </c>
      <c r="H127" s="450">
        <v>3</v>
      </c>
      <c r="I127" s="842">
        <v>2.7083333333333334E-2</v>
      </c>
      <c r="J127" s="2"/>
      <c r="K127" s="8"/>
      <c r="L127" s="8"/>
      <c r="M127" s="8"/>
      <c r="N127" s="8"/>
      <c r="O127" s="14">
        <f t="shared" ref="O127:O131" si="11">I127+G127+E127</f>
        <v>0.8520833333333333</v>
      </c>
      <c r="P127" s="138"/>
    </row>
    <row r="128" spans="1:16" s="36" customFormat="1">
      <c r="A128" s="151" t="s">
        <v>7</v>
      </c>
      <c r="B128" s="285" t="s">
        <v>289</v>
      </c>
      <c r="C128" s="4" t="s">
        <v>312</v>
      </c>
      <c r="D128" s="450">
        <v>2</v>
      </c>
      <c r="E128" s="842">
        <v>7.9861111111111105E-2</v>
      </c>
      <c r="F128" s="450"/>
      <c r="G128" s="181"/>
      <c r="H128" s="450"/>
      <c r="I128" s="842"/>
      <c r="J128" s="2"/>
      <c r="K128" s="8"/>
      <c r="L128" s="8"/>
      <c r="M128" s="8"/>
      <c r="N128" s="8"/>
      <c r="O128" s="14">
        <f>I128+G128+E128</f>
        <v>7.9861111111111105E-2</v>
      </c>
      <c r="P128" s="138"/>
    </row>
    <row r="129" spans="1:16" s="36" customFormat="1">
      <c r="A129" s="151" t="s">
        <v>8</v>
      </c>
      <c r="B129" s="285" t="s">
        <v>897</v>
      </c>
      <c r="C129" s="4" t="s">
        <v>312</v>
      </c>
      <c r="D129" s="450">
        <v>6</v>
      </c>
      <c r="E129" s="842">
        <v>6.458333333333334E-2</v>
      </c>
      <c r="F129" s="450">
        <v>7</v>
      </c>
      <c r="G129" s="181">
        <v>8.3333333333333329E-2</v>
      </c>
      <c r="H129" s="450">
        <v>6</v>
      </c>
      <c r="I129" s="842">
        <v>0.13819444444444443</v>
      </c>
      <c r="J129" s="2"/>
      <c r="K129" s="8"/>
      <c r="L129" s="8"/>
      <c r="M129" s="8"/>
      <c r="N129" s="8"/>
      <c r="O129" s="14">
        <f t="shared" ref="O129" si="12">I129+G129+E129</f>
        <v>0.28611111111111109</v>
      </c>
      <c r="P129" s="138"/>
    </row>
    <row r="130" spans="1:16" s="36" customFormat="1">
      <c r="A130" s="151" t="s">
        <v>9</v>
      </c>
      <c r="B130" s="285" t="s">
        <v>898</v>
      </c>
      <c r="C130" s="4" t="s">
        <v>312</v>
      </c>
      <c r="D130" s="450"/>
      <c r="E130" s="842"/>
      <c r="F130" s="450"/>
      <c r="G130" s="181"/>
      <c r="H130" s="450">
        <v>1</v>
      </c>
      <c r="I130" s="842">
        <v>2.7777777777777779E-3</v>
      </c>
      <c r="J130" s="2"/>
      <c r="K130" s="8"/>
      <c r="L130" s="8"/>
      <c r="M130" s="8"/>
      <c r="N130" s="8"/>
      <c r="O130" s="14">
        <f t="shared" si="11"/>
        <v>2.7777777777777779E-3</v>
      </c>
      <c r="P130" s="138"/>
    </row>
    <row r="131" spans="1:16" s="36" customFormat="1">
      <c r="A131" s="151" t="s">
        <v>10</v>
      </c>
      <c r="B131" s="50" t="s">
        <v>900</v>
      </c>
      <c r="C131" s="4" t="s">
        <v>312</v>
      </c>
      <c r="D131" s="450">
        <v>1</v>
      </c>
      <c r="E131" s="842">
        <v>6.5972222222222224E-2</v>
      </c>
      <c r="F131" s="450"/>
      <c r="G131" s="181"/>
      <c r="H131" s="450">
        <v>2</v>
      </c>
      <c r="I131" s="842">
        <v>2.9861111111111113E-2</v>
      </c>
      <c r="J131" s="2"/>
      <c r="K131" s="8"/>
      <c r="L131" s="8"/>
      <c r="M131" s="8"/>
      <c r="N131" s="8"/>
      <c r="O131" s="14">
        <f t="shared" si="11"/>
        <v>9.583333333333334E-2</v>
      </c>
      <c r="P131" s="138"/>
    </row>
    <row r="132" spans="1:16" s="204" customFormat="1">
      <c r="A132" s="615"/>
      <c r="B132" s="50"/>
      <c r="C132" s="620"/>
      <c r="D132" s="409"/>
      <c r="E132" s="410"/>
      <c r="F132" s="72"/>
      <c r="G132" s="72"/>
      <c r="H132" s="409"/>
      <c r="I132" s="410"/>
      <c r="J132" s="64"/>
      <c r="K132" s="202"/>
      <c r="L132" s="202"/>
      <c r="M132" s="202"/>
      <c r="N132" s="202"/>
      <c r="O132" s="202"/>
      <c r="P132" s="219"/>
    </row>
    <row r="133" spans="1:16" s="36" customFormat="1">
      <c r="A133" s="27"/>
      <c r="B133" s="284" t="s">
        <v>291</v>
      </c>
      <c r="C133" s="28"/>
      <c r="D133" s="170"/>
      <c r="E133" s="192"/>
      <c r="F133" s="73"/>
      <c r="G133" s="73"/>
      <c r="H133" s="170"/>
      <c r="I133" s="192"/>
      <c r="J133" s="2"/>
      <c r="K133" s="8"/>
      <c r="L133" s="8"/>
      <c r="M133" s="8"/>
      <c r="N133" s="8"/>
      <c r="O133" s="8"/>
      <c r="P133" s="138"/>
    </row>
    <row r="134" spans="1:16" s="36" customFormat="1">
      <c r="A134" s="27"/>
      <c r="B134" s="284"/>
      <c r="C134" s="28"/>
      <c r="D134" s="170"/>
      <c r="E134" s="192"/>
      <c r="F134" s="73"/>
      <c r="G134" s="154"/>
      <c r="H134" s="170"/>
      <c r="I134" s="192"/>
      <c r="J134" s="10"/>
      <c r="K134" s="8"/>
      <c r="L134" s="8"/>
      <c r="M134" s="8"/>
      <c r="N134" s="8"/>
      <c r="O134" s="8"/>
      <c r="P134" s="138"/>
    </row>
    <row r="135" spans="1:16" s="36" customFormat="1">
      <c r="A135" s="594">
        <v>1</v>
      </c>
      <c r="B135" s="271" t="s">
        <v>48</v>
      </c>
      <c r="C135" s="12" t="s">
        <v>310</v>
      </c>
      <c r="D135" s="170"/>
      <c r="E135" s="192"/>
      <c r="F135" s="73"/>
      <c r="G135" s="154"/>
      <c r="H135" s="170"/>
      <c r="I135" s="192"/>
      <c r="J135" s="10"/>
      <c r="K135" s="8"/>
      <c r="L135" s="8"/>
      <c r="M135" s="8"/>
      <c r="N135" s="8"/>
      <c r="O135" s="8"/>
      <c r="P135" s="138"/>
    </row>
    <row r="136" spans="1:16" s="36" customFormat="1">
      <c r="A136" s="31" t="s">
        <v>5</v>
      </c>
      <c r="B136" s="212" t="s">
        <v>121</v>
      </c>
      <c r="C136" s="12" t="s">
        <v>310</v>
      </c>
      <c r="D136" s="844">
        <v>1</v>
      </c>
      <c r="E136" s="842">
        <v>0.20416666666666669</v>
      </c>
      <c r="F136" s="845"/>
      <c r="G136" s="845"/>
      <c r="H136" s="846">
        <v>1</v>
      </c>
      <c r="I136" s="842">
        <v>0.51180555555555551</v>
      </c>
      <c r="J136" s="10"/>
      <c r="K136" s="8"/>
      <c r="L136" s="8"/>
      <c r="M136" s="14">
        <f t="shared" ref="M136:M137" si="13">I136+G136+E136</f>
        <v>0.71597222222222223</v>
      </c>
      <c r="N136" s="8"/>
      <c r="O136" s="8"/>
      <c r="P136" s="138"/>
    </row>
    <row r="137" spans="1:16" s="36" customFormat="1">
      <c r="A137" s="31" t="s">
        <v>6</v>
      </c>
      <c r="B137" s="212" t="s">
        <v>276</v>
      </c>
      <c r="C137" s="12" t="s">
        <v>310</v>
      </c>
      <c r="D137" s="845"/>
      <c r="E137" s="842"/>
      <c r="F137" s="845"/>
      <c r="G137" s="845"/>
      <c r="H137" s="846"/>
      <c r="I137" s="842"/>
      <c r="J137" s="10"/>
      <c r="K137" s="8"/>
      <c r="L137" s="8"/>
      <c r="M137" s="14">
        <f t="shared" si="13"/>
        <v>0</v>
      </c>
      <c r="N137" s="8"/>
      <c r="O137" s="8"/>
      <c r="P137" s="138"/>
    </row>
    <row r="138" spans="1:16" s="36" customFormat="1">
      <c r="A138" s="31" t="s">
        <v>7</v>
      </c>
      <c r="B138" s="212" t="s">
        <v>901</v>
      </c>
      <c r="C138" s="12" t="s">
        <v>310</v>
      </c>
      <c r="D138" s="845">
        <v>17</v>
      </c>
      <c r="E138" s="842">
        <v>1.0763888888888888</v>
      </c>
      <c r="F138" s="845">
        <v>10</v>
      </c>
      <c r="G138" s="842">
        <v>0.4458333333333333</v>
      </c>
      <c r="H138" s="847">
        <v>6</v>
      </c>
      <c r="I138" s="842">
        <v>0.15486111111111112</v>
      </c>
      <c r="J138" s="10"/>
      <c r="K138" s="8"/>
      <c r="L138" s="8"/>
      <c r="M138" s="14">
        <f t="shared" ref="M138" si="14">I138+G138+E138</f>
        <v>1.6770833333333333</v>
      </c>
      <c r="N138" s="8"/>
      <c r="O138" s="8"/>
      <c r="P138" s="138"/>
    </row>
    <row r="139" spans="1:16" s="36" customFormat="1">
      <c r="A139" s="31"/>
      <c r="B139" s="212"/>
      <c r="C139" s="4"/>
      <c r="D139" s="170"/>
      <c r="E139" s="192"/>
      <c r="F139" s="73"/>
      <c r="G139" s="842"/>
      <c r="H139" s="170"/>
      <c r="I139" s="192"/>
      <c r="J139" s="10"/>
      <c r="K139" s="8"/>
      <c r="L139" s="8"/>
      <c r="M139" s="14"/>
      <c r="N139" s="8"/>
      <c r="O139" s="8"/>
      <c r="P139" s="138"/>
    </row>
    <row r="140" spans="1:16" s="36" customFormat="1">
      <c r="A140" s="594">
        <v>2</v>
      </c>
      <c r="B140" s="212" t="s">
        <v>3</v>
      </c>
      <c r="C140" s="4" t="s">
        <v>311</v>
      </c>
      <c r="D140" s="170">
        <v>1</v>
      </c>
      <c r="E140" s="194">
        <v>3.125E-2</v>
      </c>
      <c r="F140" s="73"/>
      <c r="G140" s="842"/>
      <c r="H140" s="170"/>
      <c r="I140" s="194"/>
      <c r="J140" s="10"/>
      <c r="K140" s="8"/>
      <c r="L140" s="8"/>
      <c r="M140" s="8"/>
      <c r="N140" s="17">
        <f>SUM(I140+G140+E140)</f>
        <v>3.125E-2</v>
      </c>
      <c r="O140" s="8"/>
      <c r="P140" s="138"/>
    </row>
    <row r="141" spans="1:16" s="36" customFormat="1">
      <c r="A141" s="594"/>
      <c r="B141" s="212"/>
      <c r="C141" s="4"/>
      <c r="D141" s="170"/>
      <c r="E141" s="192"/>
      <c r="F141" s="73"/>
      <c r="G141" s="230"/>
      <c r="H141" s="170"/>
      <c r="I141" s="192"/>
      <c r="J141" s="10"/>
      <c r="K141" s="8"/>
      <c r="L141" s="8"/>
      <c r="M141" s="8"/>
      <c r="N141" s="8"/>
      <c r="O141" s="8"/>
      <c r="P141" s="138"/>
    </row>
    <row r="142" spans="1:16" s="36" customFormat="1">
      <c r="A142" s="594">
        <v>3</v>
      </c>
      <c r="B142" s="212" t="s">
        <v>11</v>
      </c>
      <c r="C142" s="4" t="s">
        <v>312</v>
      </c>
      <c r="D142" s="170"/>
      <c r="E142" s="192"/>
      <c r="F142" s="50"/>
      <c r="G142" s="231"/>
      <c r="H142" s="170"/>
      <c r="I142" s="192"/>
      <c r="J142" s="10"/>
      <c r="K142" s="8"/>
      <c r="L142" s="8"/>
      <c r="M142" s="8"/>
      <c r="N142" s="8"/>
      <c r="O142" s="14">
        <f>I142+G142+E142</f>
        <v>0</v>
      </c>
      <c r="P142" s="138"/>
    </row>
    <row r="143" spans="1:16" s="36" customFormat="1">
      <c r="A143" s="27" t="s">
        <v>5</v>
      </c>
      <c r="B143" s="285" t="s">
        <v>292</v>
      </c>
      <c r="C143" s="4" t="s">
        <v>312</v>
      </c>
      <c r="D143" s="170"/>
      <c r="E143" s="192"/>
      <c r="F143" s="151"/>
      <c r="G143" s="233"/>
      <c r="H143" s="170"/>
      <c r="I143" s="192"/>
      <c r="J143" s="10"/>
      <c r="K143" s="8"/>
      <c r="L143" s="8"/>
      <c r="M143" s="8"/>
      <c r="N143" s="8"/>
      <c r="O143" s="17"/>
      <c r="P143" s="138"/>
    </row>
    <row r="144" spans="1:16" s="36" customFormat="1">
      <c r="A144" s="27" t="s">
        <v>6</v>
      </c>
      <c r="B144" s="280" t="s">
        <v>322</v>
      </c>
      <c r="C144" s="4" t="s">
        <v>312</v>
      </c>
      <c r="D144" s="170"/>
      <c r="E144" s="192"/>
      <c r="F144" s="151"/>
      <c r="G144" s="233"/>
      <c r="H144" s="170"/>
      <c r="I144" s="192"/>
      <c r="J144" s="10"/>
      <c r="K144" s="8"/>
      <c r="L144" s="8"/>
      <c r="M144" s="8"/>
      <c r="N144" s="8"/>
      <c r="O144" s="17"/>
      <c r="P144" s="138"/>
    </row>
    <row r="145" spans="1:16" s="204" customFormat="1">
      <c r="A145" s="616"/>
      <c r="B145" s="633"/>
      <c r="C145" s="201"/>
      <c r="D145" s="409"/>
      <c r="E145" s="410"/>
      <c r="F145" s="66"/>
      <c r="G145" s="840"/>
      <c r="H145" s="409"/>
      <c r="I145" s="410"/>
      <c r="J145" s="326"/>
      <c r="K145" s="202"/>
      <c r="L145" s="202"/>
      <c r="M145" s="202"/>
      <c r="N145" s="202"/>
      <c r="O145" s="318"/>
      <c r="P145" s="219"/>
    </row>
    <row r="146" spans="1:16" s="36" customFormat="1">
      <c r="A146" s="27"/>
      <c r="B146" s="284" t="s">
        <v>567</v>
      </c>
      <c r="C146" s="28"/>
      <c r="D146" s="170"/>
      <c r="E146" s="192"/>
      <c r="F146" s="73"/>
      <c r="G146" s="154"/>
      <c r="H146" s="170"/>
      <c r="I146" s="192"/>
      <c r="J146" s="10"/>
      <c r="K146" s="8"/>
      <c r="L146" s="8"/>
      <c r="M146" s="8"/>
      <c r="N146" s="8"/>
      <c r="O146" s="8"/>
      <c r="P146" s="138"/>
    </row>
    <row r="147" spans="1:16" s="36" customFormat="1">
      <c r="A147" s="27"/>
      <c r="B147" s="284"/>
      <c r="C147" s="28"/>
      <c r="D147" s="170"/>
      <c r="E147" s="192"/>
      <c r="F147" s="73"/>
      <c r="G147" s="154"/>
      <c r="H147" s="170"/>
      <c r="I147" s="192"/>
      <c r="J147" s="10"/>
      <c r="K147" s="8"/>
      <c r="L147" s="8"/>
      <c r="M147" s="8"/>
      <c r="N147" s="8"/>
      <c r="O147" s="8"/>
      <c r="P147" s="138"/>
    </row>
    <row r="148" spans="1:16" s="36" customFormat="1">
      <c r="A148" s="594">
        <v>1</v>
      </c>
      <c r="B148" s="271" t="s">
        <v>48</v>
      </c>
      <c r="C148" s="12" t="s">
        <v>310</v>
      </c>
      <c r="D148" s="170"/>
      <c r="E148" s="192"/>
      <c r="F148" s="73"/>
      <c r="G148" s="154"/>
      <c r="H148" s="170"/>
      <c r="I148" s="192"/>
      <c r="J148" s="10"/>
      <c r="K148" s="8"/>
      <c r="L148" s="8"/>
      <c r="M148" s="8"/>
      <c r="N148" s="8"/>
      <c r="O148" s="8"/>
      <c r="P148" s="138"/>
    </row>
    <row r="149" spans="1:16" s="36" customFormat="1">
      <c r="A149" s="31" t="s">
        <v>5</v>
      </c>
      <c r="B149" s="212" t="s">
        <v>54</v>
      </c>
      <c r="C149" s="12" t="s">
        <v>310</v>
      </c>
      <c r="D149" s="227">
        <v>9</v>
      </c>
      <c r="E149" s="647">
        <v>0.28750000000000003</v>
      </c>
      <c r="F149" s="228" t="s">
        <v>764</v>
      </c>
      <c r="G149" s="647">
        <v>1.1111111111111112E-2</v>
      </c>
      <c r="H149" s="227"/>
      <c r="I149" s="647"/>
      <c r="J149" s="226"/>
      <c r="K149" s="8"/>
      <c r="L149" s="8"/>
      <c r="M149" s="14">
        <f t="shared" ref="M149:M150" si="15">I149+G149+E149</f>
        <v>0.29861111111111116</v>
      </c>
      <c r="N149" s="8"/>
      <c r="O149" s="8"/>
      <c r="P149" s="138"/>
    </row>
    <row r="150" spans="1:16" s="36" customFormat="1">
      <c r="A150" s="31" t="s">
        <v>6</v>
      </c>
      <c r="B150" s="212" t="s">
        <v>47</v>
      </c>
      <c r="C150" s="12" t="s">
        <v>310</v>
      </c>
      <c r="D150" s="227">
        <v>11</v>
      </c>
      <c r="E150" s="647">
        <v>3.0555555555555555E-2</v>
      </c>
      <c r="F150" s="228" t="s">
        <v>896</v>
      </c>
      <c r="G150" s="647">
        <v>3.5416666666666666E-2</v>
      </c>
      <c r="H150" s="227">
        <v>4</v>
      </c>
      <c r="I150" s="647">
        <v>8.3333333333333332E-3</v>
      </c>
      <c r="J150" s="226"/>
      <c r="K150" s="8"/>
      <c r="L150" s="8"/>
      <c r="M150" s="14">
        <f t="shared" si="15"/>
        <v>7.4305555555555555E-2</v>
      </c>
      <c r="N150" s="8"/>
      <c r="O150" s="8"/>
      <c r="P150" s="138"/>
    </row>
    <row r="151" spans="1:16" s="36" customFormat="1">
      <c r="A151" s="31"/>
      <c r="B151" s="212"/>
      <c r="C151" s="4"/>
      <c r="D151" s="170"/>
      <c r="E151" s="192"/>
      <c r="F151" s="73"/>
      <c r="G151" s="230"/>
      <c r="H151" s="170"/>
      <c r="I151" s="192"/>
      <c r="J151" s="192"/>
      <c r="K151" s="8"/>
      <c r="L151" s="8"/>
      <c r="M151" s="8"/>
      <c r="N151" s="8"/>
      <c r="O151" s="8"/>
      <c r="P151" s="138"/>
    </row>
    <row r="152" spans="1:16" s="36" customFormat="1">
      <c r="A152" s="594">
        <v>2</v>
      </c>
      <c r="B152" s="212" t="s">
        <v>3</v>
      </c>
      <c r="C152" s="4" t="s">
        <v>311</v>
      </c>
      <c r="D152" s="170"/>
      <c r="E152" s="192"/>
      <c r="F152" s="73"/>
      <c r="G152" s="230"/>
      <c r="H152" s="170"/>
      <c r="I152" s="192"/>
      <c r="J152" s="192"/>
      <c r="K152" s="8"/>
      <c r="L152" s="8"/>
      <c r="M152" s="8"/>
      <c r="N152" s="8"/>
      <c r="O152" s="8"/>
      <c r="P152" s="138"/>
    </row>
    <row r="153" spans="1:16" s="36" customFormat="1">
      <c r="A153" s="594"/>
      <c r="B153" s="212"/>
      <c r="C153" s="4"/>
      <c r="D153" s="170"/>
      <c r="E153" s="192"/>
      <c r="F153" s="73"/>
      <c r="G153" s="230"/>
      <c r="H153" s="170"/>
      <c r="I153" s="192"/>
      <c r="J153" s="192"/>
      <c r="K153" s="8"/>
      <c r="L153" s="8"/>
      <c r="M153" s="8"/>
      <c r="N153" s="8"/>
      <c r="O153" s="8"/>
      <c r="P153" s="138"/>
    </row>
    <row r="154" spans="1:16" s="36" customFormat="1">
      <c r="A154" s="594">
        <v>3</v>
      </c>
      <c r="B154" s="212" t="s">
        <v>11</v>
      </c>
      <c r="C154" s="4" t="s">
        <v>312</v>
      </c>
      <c r="D154" s="170"/>
      <c r="E154" s="192"/>
      <c r="F154" s="50"/>
      <c r="G154" s="231"/>
      <c r="H154" s="170"/>
      <c r="I154" s="192"/>
      <c r="J154" s="192"/>
      <c r="K154" s="8"/>
      <c r="L154" s="8"/>
      <c r="M154" s="8"/>
      <c r="N154" s="8"/>
      <c r="O154" s="17"/>
      <c r="P154" s="138"/>
    </row>
    <row r="155" spans="1:16">
      <c r="A155" s="31" t="s">
        <v>5</v>
      </c>
      <c r="B155" s="212" t="s">
        <v>564</v>
      </c>
      <c r="C155" s="4" t="s">
        <v>312</v>
      </c>
      <c r="D155" s="227">
        <v>9</v>
      </c>
      <c r="E155" s="647">
        <v>2.361111111111111E-2</v>
      </c>
      <c r="F155" s="228" t="s">
        <v>751</v>
      </c>
      <c r="G155" s="647">
        <v>5.5555555555555558E-3</v>
      </c>
      <c r="H155" s="227">
        <v>4</v>
      </c>
      <c r="I155" s="647">
        <v>3.9583333333333331E-2</v>
      </c>
      <c r="J155" s="226"/>
      <c r="L155" s="99"/>
      <c r="M155" s="99"/>
      <c r="N155" s="99"/>
      <c r="O155" s="99">
        <f t="shared" ref="O155" si="16">I155+G155+E155</f>
        <v>6.8750000000000006E-2</v>
      </c>
    </row>
    <row r="156" spans="1:16" s="36" customFormat="1">
      <c r="A156" s="26" t="s">
        <v>6</v>
      </c>
      <c r="B156" s="275" t="s">
        <v>568</v>
      </c>
      <c r="C156" s="4" t="s">
        <v>312</v>
      </c>
      <c r="D156" s="227">
        <v>12</v>
      </c>
      <c r="E156" s="647">
        <v>3.888888888888889E-2</v>
      </c>
      <c r="F156" s="166" t="s">
        <v>803</v>
      </c>
      <c r="G156" s="181">
        <v>2.5694444444444447E-2</v>
      </c>
      <c r="H156" s="227">
        <v>1</v>
      </c>
      <c r="I156" s="647">
        <v>2.7777777777777779E-3</v>
      </c>
      <c r="J156" s="226"/>
      <c r="K156" s="8"/>
      <c r="L156" s="8"/>
      <c r="M156" s="8"/>
      <c r="N156" s="8"/>
      <c r="O156" s="14">
        <f>I156+G156+E156</f>
        <v>6.7361111111111122E-2</v>
      </c>
      <c r="P156" s="138"/>
    </row>
    <row r="157" spans="1:16" s="204" customFormat="1">
      <c r="A157" s="616"/>
      <c r="B157" s="633"/>
      <c r="C157" s="201"/>
      <c r="D157" s="409"/>
      <c r="E157" s="410"/>
      <c r="F157" s="66"/>
      <c r="G157" s="840"/>
      <c r="H157" s="409"/>
      <c r="I157" s="410"/>
      <c r="J157" s="326"/>
      <c r="K157" s="202"/>
      <c r="L157" s="202"/>
      <c r="M157" s="202"/>
      <c r="N157" s="202"/>
      <c r="O157" s="318"/>
      <c r="P157" s="219"/>
    </row>
    <row r="158" spans="1:16" s="36" customFormat="1">
      <c r="A158" s="30"/>
      <c r="B158" s="284" t="s">
        <v>290</v>
      </c>
      <c r="C158" s="28"/>
      <c r="D158" s="170"/>
      <c r="E158" s="192"/>
      <c r="F158" s="73"/>
      <c r="G158" s="154"/>
      <c r="H158" s="170"/>
      <c r="I158" s="192"/>
      <c r="J158" s="10"/>
      <c r="K158" s="8"/>
      <c r="L158" s="8"/>
      <c r="M158" s="8"/>
      <c r="N158" s="8"/>
      <c r="O158" s="8"/>
      <c r="P158" s="138"/>
    </row>
    <row r="159" spans="1:16" s="36" customFormat="1">
      <c r="A159" s="30"/>
      <c r="B159" s="284"/>
      <c r="C159" s="28"/>
      <c r="D159" s="170"/>
      <c r="E159" s="192"/>
      <c r="F159" s="73"/>
      <c r="G159" s="154"/>
      <c r="H159" s="170"/>
      <c r="I159" s="192"/>
      <c r="J159" s="10"/>
      <c r="K159" s="8"/>
      <c r="L159" s="8"/>
      <c r="M159" s="8"/>
      <c r="N159" s="8"/>
      <c r="O159" s="8"/>
      <c r="P159" s="138"/>
    </row>
    <row r="160" spans="1:16" s="36" customFormat="1">
      <c r="A160" s="594">
        <v>1</v>
      </c>
      <c r="B160" s="271" t="s">
        <v>48</v>
      </c>
      <c r="C160" s="12" t="s">
        <v>310</v>
      </c>
      <c r="D160" s="170"/>
      <c r="E160" s="192"/>
      <c r="F160" s="73"/>
      <c r="G160" s="154"/>
      <c r="H160" s="170"/>
      <c r="I160" s="192"/>
      <c r="J160" s="10"/>
      <c r="K160" s="8"/>
      <c r="L160" s="8"/>
      <c r="M160" s="8"/>
      <c r="N160" s="8"/>
      <c r="O160" s="8"/>
      <c r="P160" s="138"/>
    </row>
    <row r="161" spans="1:16" s="36" customFormat="1">
      <c r="A161" s="31" t="s">
        <v>5</v>
      </c>
      <c r="B161" s="212" t="s">
        <v>52</v>
      </c>
      <c r="C161" s="12" t="s">
        <v>310</v>
      </c>
      <c r="D161" s="151">
        <v>1</v>
      </c>
      <c r="E161" s="647">
        <v>0.47638888888888892</v>
      </c>
      <c r="F161" s="151">
        <v>1</v>
      </c>
      <c r="G161" s="647">
        <v>9.1666666666666674E-2</v>
      </c>
      <c r="H161" s="151">
        <v>5</v>
      </c>
      <c r="I161" s="647">
        <v>0.11805555555555557</v>
      </c>
      <c r="J161" s="10"/>
      <c r="K161" s="8"/>
      <c r="L161" s="8"/>
      <c r="M161" s="14">
        <f t="shared" ref="M161:M162" si="17">I161+G161+E161</f>
        <v>0.68611111111111112</v>
      </c>
      <c r="N161" s="8"/>
      <c r="O161" s="8"/>
      <c r="P161" s="138"/>
    </row>
    <row r="162" spans="1:16" s="36" customFormat="1">
      <c r="A162" s="31" t="s">
        <v>6</v>
      </c>
      <c r="B162" s="212" t="s">
        <v>47</v>
      </c>
      <c r="C162" s="12" t="s">
        <v>310</v>
      </c>
      <c r="D162" s="151">
        <v>1</v>
      </c>
      <c r="E162" s="647">
        <v>0.37916666666666665</v>
      </c>
      <c r="F162" s="151">
        <v>1</v>
      </c>
      <c r="G162" s="647">
        <v>0.28750000000000003</v>
      </c>
      <c r="H162" s="151">
        <v>2</v>
      </c>
      <c r="I162" s="647">
        <v>5.7638888888888885E-2</v>
      </c>
      <c r="J162" s="10"/>
      <c r="K162" s="8"/>
      <c r="L162" s="8"/>
      <c r="M162" s="14">
        <f t="shared" si="17"/>
        <v>0.72430555555555554</v>
      </c>
      <c r="N162" s="8"/>
      <c r="O162" s="8"/>
      <c r="P162" s="138"/>
    </row>
    <row r="163" spans="1:16" s="36" customFormat="1">
      <c r="A163" s="31"/>
      <c r="B163" s="212"/>
      <c r="C163" s="4"/>
      <c r="D163" s="170"/>
      <c r="E163" s="647"/>
      <c r="F163" s="73"/>
      <c r="G163" s="647"/>
      <c r="H163" s="170"/>
      <c r="I163" s="647"/>
      <c r="J163" s="10"/>
      <c r="K163" s="8"/>
      <c r="L163" s="8"/>
      <c r="M163" s="8"/>
      <c r="N163" s="8"/>
      <c r="O163" s="8"/>
      <c r="P163" s="138"/>
    </row>
    <row r="164" spans="1:16" s="36" customFormat="1">
      <c r="A164" s="594">
        <v>2</v>
      </c>
      <c r="B164" s="212" t="s">
        <v>3</v>
      </c>
      <c r="C164" s="4" t="s">
        <v>311</v>
      </c>
      <c r="D164" s="170"/>
      <c r="E164" s="647"/>
      <c r="F164" s="73"/>
      <c r="G164" s="647"/>
      <c r="H164" s="170"/>
      <c r="I164" s="647"/>
      <c r="J164" s="10"/>
      <c r="K164" s="8"/>
      <c r="L164" s="8"/>
      <c r="M164" s="8"/>
      <c r="N164" s="8"/>
      <c r="O164" s="8"/>
      <c r="P164" s="138"/>
    </row>
    <row r="165" spans="1:16" s="36" customFormat="1">
      <c r="A165" s="594"/>
      <c r="B165" s="212"/>
      <c r="C165" s="4"/>
      <c r="D165" s="170"/>
      <c r="E165" s="647"/>
      <c r="F165" s="73"/>
      <c r="G165" s="647"/>
      <c r="H165" s="170"/>
      <c r="I165" s="647"/>
      <c r="J165" s="10"/>
      <c r="K165" s="8"/>
      <c r="L165" s="8"/>
      <c r="M165" s="8"/>
      <c r="N165" s="8"/>
      <c r="O165" s="8"/>
      <c r="P165" s="138"/>
    </row>
    <row r="166" spans="1:16" s="36" customFormat="1">
      <c r="A166" s="594">
        <v>3</v>
      </c>
      <c r="B166" s="212" t="s">
        <v>11</v>
      </c>
      <c r="C166" s="4" t="s">
        <v>312</v>
      </c>
      <c r="D166" s="170"/>
      <c r="E166" s="647"/>
      <c r="F166" s="151"/>
      <c r="G166" s="647"/>
      <c r="H166" s="170"/>
      <c r="I166" s="647"/>
      <c r="J166" s="10"/>
      <c r="K166" s="8"/>
      <c r="L166" s="8"/>
      <c r="M166" s="8"/>
      <c r="N166" s="8"/>
      <c r="O166" s="14"/>
      <c r="P166" s="138"/>
    </row>
    <row r="167" spans="1:16" s="36" customFormat="1">
      <c r="A167" s="148" t="s">
        <v>487</v>
      </c>
      <c r="B167" s="280" t="s">
        <v>488</v>
      </c>
      <c r="C167" s="4" t="s">
        <v>312</v>
      </c>
      <c r="D167" s="96">
        <v>150</v>
      </c>
      <c r="E167" s="647">
        <v>0.82638888888888884</v>
      </c>
      <c r="F167" s="151">
        <v>75</v>
      </c>
      <c r="G167" s="647">
        <v>0.32013888888888892</v>
      </c>
      <c r="H167" s="151">
        <v>179</v>
      </c>
      <c r="I167" s="647">
        <v>0.81666666666666676</v>
      </c>
      <c r="J167" s="10"/>
      <c r="K167" s="8"/>
      <c r="L167" s="8"/>
      <c r="M167" s="8"/>
      <c r="N167" s="8"/>
      <c r="O167" s="14">
        <f t="shared" ref="O167:O169" si="18">I167+G167+E167</f>
        <v>1.9631944444444445</v>
      </c>
      <c r="P167" s="138"/>
    </row>
    <row r="168" spans="1:16" s="36" customFormat="1">
      <c r="A168" s="148" t="s">
        <v>489</v>
      </c>
      <c r="B168" s="280" t="s">
        <v>490</v>
      </c>
      <c r="C168" s="4" t="s">
        <v>312</v>
      </c>
      <c r="D168" s="151">
        <v>4</v>
      </c>
      <c r="E168" s="647">
        <v>2.013888888888889E-2</v>
      </c>
      <c r="F168" s="151">
        <v>2</v>
      </c>
      <c r="G168" s="647">
        <v>2.2916666666666669E-2</v>
      </c>
      <c r="H168" s="151">
        <v>40</v>
      </c>
      <c r="I168" s="647">
        <v>0.33333333333333331</v>
      </c>
      <c r="J168" s="10"/>
      <c r="K168" s="8"/>
      <c r="L168" s="8"/>
      <c r="M168" s="8"/>
      <c r="N168" s="8"/>
      <c r="O168" s="14">
        <f t="shared" si="18"/>
        <v>0.37638888888888883</v>
      </c>
      <c r="P168" s="138"/>
    </row>
    <row r="169" spans="1:16" s="36" customFormat="1">
      <c r="A169" s="31" t="s">
        <v>521</v>
      </c>
      <c r="B169" s="280" t="s">
        <v>524</v>
      </c>
      <c r="C169" s="4" t="s">
        <v>312</v>
      </c>
      <c r="D169" s="151"/>
      <c r="E169" s="647"/>
      <c r="F169" s="151">
        <v>1</v>
      </c>
      <c r="G169" s="647">
        <v>4.1666666666666666E-3</v>
      </c>
      <c r="H169" s="151">
        <v>6</v>
      </c>
      <c r="I169" s="647">
        <v>0.11805555555555557</v>
      </c>
      <c r="J169" s="10"/>
      <c r="K169" s="8"/>
      <c r="L169" s="8"/>
      <c r="M169" s="8"/>
      <c r="N169" s="8"/>
      <c r="O169" s="14">
        <f t="shared" si="18"/>
        <v>0.12222222222222223</v>
      </c>
      <c r="P169" s="138"/>
    </row>
    <row r="170" spans="1:16" s="204" customFormat="1">
      <c r="A170" s="70"/>
      <c r="B170" s="272"/>
      <c r="C170" s="201"/>
      <c r="D170" s="600"/>
      <c r="E170" s="647"/>
      <c r="F170" s="600"/>
      <c r="G170" s="647"/>
      <c r="H170" s="600"/>
      <c r="I170" s="647"/>
      <c r="J170" s="326"/>
      <c r="K170" s="202"/>
      <c r="L170" s="202"/>
      <c r="M170" s="202"/>
      <c r="N170" s="202"/>
      <c r="O170" s="318"/>
      <c r="P170" s="219"/>
    </row>
    <row r="171" spans="1:16" s="36" customFormat="1">
      <c r="A171" s="30"/>
      <c r="B171" s="284" t="s">
        <v>449</v>
      </c>
      <c r="C171" s="28"/>
      <c r="D171" s="170"/>
      <c r="E171" s="647"/>
      <c r="F171" s="73"/>
      <c r="G171" s="647"/>
      <c r="H171" s="170"/>
      <c r="I171" s="647"/>
      <c r="J171" s="10"/>
      <c r="K171" s="8"/>
      <c r="L171" s="8"/>
      <c r="M171" s="8"/>
      <c r="N171" s="8"/>
      <c r="O171" s="8"/>
      <c r="P171" s="138"/>
    </row>
    <row r="172" spans="1:16" s="36" customFormat="1">
      <c r="A172" s="30"/>
      <c r="B172" s="284"/>
      <c r="C172" s="28"/>
      <c r="D172" s="170"/>
      <c r="E172" s="647"/>
      <c r="F172" s="73"/>
      <c r="G172" s="647"/>
      <c r="H172" s="170"/>
      <c r="I172" s="647"/>
      <c r="J172" s="10"/>
      <c r="K172" s="8"/>
      <c r="L172" s="8"/>
      <c r="M172" s="8"/>
      <c r="N172" s="8"/>
      <c r="O172" s="8"/>
      <c r="P172" s="138"/>
    </row>
    <row r="173" spans="1:16" s="36" customFormat="1">
      <c r="A173" s="594">
        <v>1</v>
      </c>
      <c r="B173" s="271" t="s">
        <v>48</v>
      </c>
      <c r="C173" s="12" t="s">
        <v>310</v>
      </c>
      <c r="D173" s="170"/>
      <c r="E173" s="647"/>
      <c r="F173" s="73"/>
      <c r="G173" s="647"/>
      <c r="H173" s="170"/>
      <c r="I173" s="647"/>
      <c r="J173" s="10"/>
      <c r="K173" s="8"/>
      <c r="L173" s="8"/>
      <c r="M173" s="8"/>
      <c r="N173" s="8"/>
      <c r="O173" s="8"/>
      <c r="P173" s="138"/>
    </row>
    <row r="174" spans="1:16" s="36" customFormat="1">
      <c r="A174" s="31" t="s">
        <v>5</v>
      </c>
      <c r="B174" s="212" t="s">
        <v>54</v>
      </c>
      <c r="C174" s="12" t="s">
        <v>310</v>
      </c>
      <c r="D174" s="151">
        <v>2</v>
      </c>
      <c r="E174" s="647">
        <v>0.52222222222222225</v>
      </c>
      <c r="F174" s="151">
        <v>2</v>
      </c>
      <c r="G174" s="647">
        <v>4.1666666666666666E-3</v>
      </c>
      <c r="H174" s="151">
        <v>3</v>
      </c>
      <c r="I174" s="647">
        <v>8.0555555555555561E-2</v>
      </c>
      <c r="J174" s="10"/>
      <c r="K174" s="8"/>
      <c r="L174" s="8"/>
      <c r="M174" s="14">
        <f t="shared" ref="M174:M175" si="19">I174+G174+E174</f>
        <v>0.60694444444444451</v>
      </c>
      <c r="N174" s="8"/>
      <c r="O174" s="8"/>
      <c r="P174" s="138"/>
    </row>
    <row r="175" spans="1:16" s="36" customFormat="1">
      <c r="A175" s="31" t="s">
        <v>6</v>
      </c>
      <c r="B175" s="212" t="s">
        <v>111</v>
      </c>
      <c r="C175" s="12" t="s">
        <v>310</v>
      </c>
      <c r="D175" s="151"/>
      <c r="E175" s="647"/>
      <c r="F175" s="151">
        <v>1</v>
      </c>
      <c r="G175" s="647">
        <v>1.3888888888888889E-3</v>
      </c>
      <c r="H175" s="151">
        <v>1</v>
      </c>
      <c r="I175" s="647">
        <v>7.9166666666666663E-2</v>
      </c>
      <c r="J175" s="10"/>
      <c r="K175" s="8"/>
      <c r="L175" s="8"/>
      <c r="M175" s="14">
        <f t="shared" si="19"/>
        <v>8.0555555555555547E-2</v>
      </c>
      <c r="N175" s="8"/>
      <c r="O175" s="8"/>
      <c r="P175" s="138"/>
    </row>
    <row r="176" spans="1:16" s="36" customFormat="1">
      <c r="A176" s="31"/>
      <c r="B176" s="212"/>
      <c r="C176" s="4"/>
      <c r="D176" s="170"/>
      <c r="E176" s="647"/>
      <c r="F176" s="73"/>
      <c r="G176" s="647"/>
      <c r="H176" s="170"/>
      <c r="I176" s="647"/>
      <c r="J176" s="10"/>
      <c r="K176" s="8"/>
      <c r="L176" s="8"/>
      <c r="M176" s="8"/>
      <c r="N176" s="8"/>
      <c r="O176" s="8"/>
      <c r="P176" s="138"/>
    </row>
    <row r="177" spans="1:16" s="36" customFormat="1">
      <c r="A177" s="594">
        <v>2</v>
      </c>
      <c r="B177" s="212" t="s">
        <v>3</v>
      </c>
      <c r="C177" s="4" t="s">
        <v>311</v>
      </c>
      <c r="D177" s="170"/>
      <c r="E177" s="647"/>
      <c r="F177" s="73"/>
      <c r="G177" s="647"/>
      <c r="H177" s="170"/>
      <c r="I177" s="647"/>
      <c r="J177" s="10"/>
      <c r="K177" s="8"/>
      <c r="L177" s="8"/>
      <c r="M177" s="8"/>
      <c r="N177" s="8"/>
      <c r="O177" s="8"/>
      <c r="P177" s="138"/>
    </row>
    <row r="178" spans="1:16" s="36" customFormat="1">
      <c r="A178" s="594"/>
      <c r="B178" s="212"/>
      <c r="C178" s="4"/>
      <c r="D178" s="170"/>
      <c r="E178" s="647"/>
      <c r="F178" s="73"/>
      <c r="G178" s="647"/>
      <c r="H178" s="170"/>
      <c r="I178" s="647"/>
      <c r="J178" s="10"/>
      <c r="K178" s="8"/>
      <c r="L178" s="8"/>
      <c r="M178" s="8"/>
      <c r="N178" s="8"/>
      <c r="O178" s="8"/>
      <c r="P178" s="138"/>
    </row>
    <row r="179" spans="1:16" s="36" customFormat="1">
      <c r="A179" s="594">
        <v>3</v>
      </c>
      <c r="B179" s="212" t="s">
        <v>11</v>
      </c>
      <c r="C179" s="4" t="s">
        <v>312</v>
      </c>
      <c r="D179" s="222"/>
      <c r="E179" s="647"/>
      <c r="F179" s="223"/>
      <c r="G179" s="647"/>
      <c r="H179" s="222"/>
      <c r="I179" s="647"/>
      <c r="J179" s="10"/>
      <c r="K179" s="8"/>
      <c r="L179" s="8"/>
      <c r="M179" s="8"/>
      <c r="N179" s="8"/>
      <c r="O179" s="14"/>
      <c r="P179" s="138"/>
    </row>
    <row r="180" spans="1:16" s="36" customFormat="1" ht="12" customHeight="1">
      <c r="A180" s="31" t="s">
        <v>5</v>
      </c>
      <c r="B180" s="280" t="s">
        <v>490</v>
      </c>
      <c r="C180" s="4" t="s">
        <v>312</v>
      </c>
      <c r="D180" s="151">
        <v>120</v>
      </c>
      <c r="E180" s="647">
        <v>1.3847222222222222</v>
      </c>
      <c r="F180" s="151">
        <v>191</v>
      </c>
      <c r="G180" s="647">
        <v>1.7590277777777779</v>
      </c>
      <c r="H180" s="151">
        <v>416</v>
      </c>
      <c r="I180" s="647">
        <v>1.4472222222222222</v>
      </c>
      <c r="J180" s="10"/>
      <c r="K180" s="8"/>
      <c r="L180" s="8"/>
      <c r="M180" s="8"/>
      <c r="N180" s="8"/>
      <c r="O180" s="14">
        <f t="shared" ref="O180:O181" si="20">I180+G180+E180</f>
        <v>4.5909722222222218</v>
      </c>
      <c r="P180" s="138"/>
    </row>
    <row r="181" spans="1:16" s="36" customFormat="1" ht="12" customHeight="1">
      <c r="A181" s="31" t="s">
        <v>6</v>
      </c>
      <c r="B181" s="280" t="s">
        <v>910</v>
      </c>
      <c r="C181" s="4" t="s">
        <v>312</v>
      </c>
      <c r="D181" s="181"/>
      <c r="E181" s="647"/>
      <c r="F181" s="181"/>
      <c r="G181" s="647"/>
      <c r="H181" s="151">
        <v>22</v>
      </c>
      <c r="I181" s="647">
        <v>1.7097222222222221</v>
      </c>
      <c r="J181" s="10"/>
      <c r="K181" s="8"/>
      <c r="L181" s="8"/>
      <c r="M181" s="8"/>
      <c r="N181" s="8"/>
      <c r="O181" s="14">
        <f t="shared" si="20"/>
        <v>1.7097222222222221</v>
      </c>
      <c r="P181" s="138"/>
    </row>
    <row r="182" spans="1:16" s="204" customFormat="1">
      <c r="A182" s="616"/>
      <c r="B182" s="618"/>
      <c r="C182" s="620"/>
      <c r="D182" s="409"/>
      <c r="E182" s="647"/>
      <c r="F182" s="72"/>
      <c r="G182" s="647"/>
      <c r="H182" s="409"/>
      <c r="I182" s="647"/>
      <c r="J182" s="326"/>
      <c r="K182" s="202"/>
      <c r="L182" s="202"/>
      <c r="M182" s="202"/>
      <c r="N182" s="202"/>
      <c r="O182" s="202"/>
      <c r="P182" s="219"/>
    </row>
    <row r="183" spans="1:16">
      <c r="A183" s="594"/>
      <c r="B183" s="274" t="s">
        <v>463</v>
      </c>
      <c r="C183" s="1"/>
      <c r="D183" s="170"/>
      <c r="E183" s="647"/>
      <c r="F183" s="225"/>
      <c r="G183" s="647"/>
      <c r="H183" s="170"/>
      <c r="I183" s="647"/>
      <c r="L183" s="99"/>
      <c r="M183" s="99"/>
      <c r="N183" s="99"/>
      <c r="O183" s="99"/>
    </row>
    <row r="184" spans="1:16">
      <c r="A184" s="594"/>
      <c r="B184" s="274"/>
      <c r="C184" s="1"/>
      <c r="D184" s="170"/>
      <c r="E184" s="647"/>
      <c r="F184" s="225"/>
      <c r="G184" s="647"/>
      <c r="H184" s="170"/>
      <c r="I184" s="647"/>
      <c r="L184" s="99"/>
      <c r="M184" s="99"/>
      <c r="N184" s="99"/>
      <c r="O184" s="99"/>
    </row>
    <row r="185" spans="1:16">
      <c r="A185" s="594">
        <v>1</v>
      </c>
      <c r="B185" s="271" t="s">
        <v>48</v>
      </c>
      <c r="C185" s="12" t="s">
        <v>310</v>
      </c>
      <c r="D185" s="170"/>
      <c r="E185" s="647"/>
      <c r="F185" s="193"/>
      <c r="G185" s="647"/>
      <c r="H185" s="170"/>
      <c r="I185" s="647"/>
      <c r="L185" s="99"/>
      <c r="M185" s="99"/>
      <c r="N185" s="99"/>
      <c r="O185" s="99"/>
    </row>
    <row r="186" spans="1:16">
      <c r="A186" s="31" t="s">
        <v>5</v>
      </c>
      <c r="B186" s="212" t="s">
        <v>94</v>
      </c>
      <c r="C186" s="12" t="s">
        <v>310</v>
      </c>
      <c r="D186" s="151">
        <v>2</v>
      </c>
      <c r="E186" s="647">
        <v>0.14375000000000002</v>
      </c>
      <c r="F186" s="852">
        <v>4</v>
      </c>
      <c r="G186" s="647">
        <v>2.7083333333333334E-2</v>
      </c>
      <c r="H186" s="151">
        <v>7</v>
      </c>
      <c r="I186" s="647">
        <v>5.6944444444444443E-2</v>
      </c>
      <c r="L186" s="99"/>
      <c r="M186" s="99">
        <f>I186+G186+E186</f>
        <v>0.2277777777777778</v>
      </c>
      <c r="N186" s="99"/>
      <c r="O186" s="99"/>
    </row>
    <row r="187" spans="1:16">
      <c r="A187" s="31" t="s">
        <v>6</v>
      </c>
      <c r="B187" s="212" t="s">
        <v>208</v>
      </c>
      <c r="C187" s="12" t="s">
        <v>310</v>
      </c>
      <c r="D187" s="151">
        <v>7</v>
      </c>
      <c r="E187" s="647">
        <v>0.1875</v>
      </c>
      <c r="F187" s="151">
        <v>15</v>
      </c>
      <c r="G187" s="647">
        <v>0.14791666666666667</v>
      </c>
      <c r="H187" s="151">
        <v>14</v>
      </c>
      <c r="I187" s="647">
        <v>0.10625</v>
      </c>
      <c r="L187" s="99"/>
      <c r="M187" s="99">
        <f>I187+G187+E187</f>
        <v>0.44166666666666665</v>
      </c>
      <c r="N187" s="99"/>
      <c r="O187" s="99"/>
    </row>
    <row r="188" spans="1:16">
      <c r="A188" s="31" t="s">
        <v>7</v>
      </c>
      <c r="B188" s="212" t="s">
        <v>570</v>
      </c>
      <c r="C188" s="12" t="s">
        <v>310</v>
      </c>
      <c r="D188" s="151">
        <v>10</v>
      </c>
      <c r="E188" s="647">
        <v>0.53263888888888888</v>
      </c>
      <c r="F188" s="151">
        <v>14</v>
      </c>
      <c r="G188" s="647">
        <v>8.3333333333333329E-2</v>
      </c>
      <c r="H188" s="151">
        <v>13</v>
      </c>
      <c r="I188" s="647">
        <v>7.9166666666666663E-2</v>
      </c>
      <c r="L188" s="99"/>
      <c r="M188" s="99">
        <f>I188+G188+E188</f>
        <v>0.69513888888888886</v>
      </c>
      <c r="N188" s="99"/>
      <c r="O188" s="99"/>
    </row>
    <row r="189" spans="1:16">
      <c r="A189" s="594"/>
      <c r="D189" s="151"/>
      <c r="E189" s="192"/>
      <c r="F189" s="151"/>
      <c r="G189" s="192"/>
      <c r="H189" s="151"/>
      <c r="I189" s="192"/>
      <c r="L189" s="99"/>
      <c r="M189" s="99"/>
      <c r="N189" s="99"/>
      <c r="O189" s="99"/>
    </row>
    <row r="190" spans="1:16">
      <c r="A190" s="594">
        <v>2</v>
      </c>
      <c r="B190" s="212" t="s">
        <v>3</v>
      </c>
      <c r="C190" s="4" t="s">
        <v>311</v>
      </c>
      <c r="D190" s="151"/>
      <c r="E190" s="192"/>
      <c r="F190" s="151"/>
      <c r="G190" s="192"/>
      <c r="H190" s="151"/>
      <c r="I190" s="192"/>
      <c r="L190" s="99"/>
      <c r="M190" s="99"/>
      <c r="N190" s="99"/>
      <c r="O190" s="99"/>
    </row>
    <row r="191" spans="1:16">
      <c r="A191" s="594"/>
      <c r="D191" s="151"/>
      <c r="E191" s="192"/>
      <c r="F191" s="151"/>
      <c r="G191" s="192"/>
      <c r="H191" s="151"/>
      <c r="I191" s="192"/>
      <c r="L191" s="99"/>
      <c r="M191" s="99"/>
      <c r="N191" s="99"/>
      <c r="O191" s="99"/>
    </row>
    <row r="192" spans="1:16">
      <c r="A192" s="594">
        <v>3</v>
      </c>
      <c r="B192" s="212" t="s">
        <v>4</v>
      </c>
      <c r="C192" s="4" t="s">
        <v>312</v>
      </c>
      <c r="D192" s="151">
        <v>3</v>
      </c>
      <c r="E192" s="647">
        <v>4.9305555555555554E-2</v>
      </c>
      <c r="F192" s="151">
        <v>3</v>
      </c>
      <c r="G192" s="647">
        <v>2.5694444444444447E-2</v>
      </c>
      <c r="H192" s="151">
        <v>11</v>
      </c>
      <c r="I192" s="647">
        <v>0.20625000000000002</v>
      </c>
      <c r="L192" s="99"/>
      <c r="M192" s="99"/>
      <c r="N192" s="99"/>
      <c r="O192" s="99">
        <f>E192+G192+I192</f>
        <v>0.28125</v>
      </c>
    </row>
    <row r="193" spans="1:16">
      <c r="A193" s="31"/>
      <c r="B193" s="212" t="s">
        <v>464</v>
      </c>
      <c r="D193" s="222"/>
      <c r="E193" s="224"/>
      <c r="F193" s="222"/>
      <c r="G193" s="192"/>
      <c r="H193" s="222"/>
      <c r="I193" s="192"/>
      <c r="L193" s="99"/>
      <c r="M193" s="99"/>
      <c r="N193" s="99"/>
      <c r="O193" s="99"/>
    </row>
    <row r="194" spans="1:16">
      <c r="A194" s="31"/>
      <c r="B194" s="212" t="s">
        <v>465</v>
      </c>
      <c r="D194" s="151"/>
      <c r="E194" s="224"/>
      <c r="F194" s="151"/>
      <c r="G194" s="192"/>
      <c r="H194" s="151"/>
      <c r="I194" s="192"/>
      <c r="L194" s="99"/>
      <c r="M194" s="99"/>
      <c r="N194" s="99"/>
      <c r="O194" s="99"/>
    </row>
    <row r="195" spans="1:16" s="204" customFormat="1">
      <c r="A195" s="200"/>
      <c r="B195" s="272"/>
      <c r="C195" s="201"/>
      <c r="D195" s="66"/>
      <c r="E195" s="432"/>
      <c r="F195" s="66"/>
      <c r="G195" s="631"/>
      <c r="H195" s="66"/>
      <c r="I195" s="410"/>
      <c r="J195" s="326"/>
      <c r="K195" s="64"/>
      <c r="L195" s="203"/>
      <c r="M195" s="203"/>
      <c r="N195" s="203"/>
      <c r="O195" s="203"/>
      <c r="P195" s="219"/>
    </row>
    <row r="196" spans="1:16" s="36" customFormat="1">
      <c r="A196" s="30"/>
      <c r="B196" s="284" t="s">
        <v>523</v>
      </c>
      <c r="C196" s="28"/>
      <c r="D196" s="170"/>
      <c r="E196" s="192"/>
      <c r="F196" s="73"/>
      <c r="G196" s="154"/>
      <c r="H196" s="170"/>
      <c r="I196" s="192"/>
      <c r="J196" s="10"/>
      <c r="K196" s="8"/>
      <c r="L196" s="8"/>
      <c r="M196" s="8"/>
      <c r="N196" s="8"/>
      <c r="O196" s="8"/>
      <c r="P196" s="138"/>
    </row>
    <row r="197" spans="1:16" s="36" customFormat="1">
      <c r="A197" s="594">
        <v>1</v>
      </c>
      <c r="B197" s="271" t="s">
        <v>48</v>
      </c>
      <c r="C197" s="12" t="s">
        <v>310</v>
      </c>
      <c r="D197" s="170"/>
      <c r="E197" s="192"/>
      <c r="F197" s="73"/>
      <c r="G197" s="154"/>
      <c r="H197" s="170"/>
      <c r="I197" s="192"/>
      <c r="J197" s="10"/>
      <c r="K197" s="8"/>
      <c r="L197" s="8"/>
      <c r="M197" s="8"/>
      <c r="N197" s="8"/>
      <c r="O197" s="8"/>
      <c r="P197" s="138"/>
    </row>
    <row r="198" spans="1:16" s="36" customFormat="1">
      <c r="A198" s="31" t="s">
        <v>5</v>
      </c>
      <c r="B198" s="212" t="s">
        <v>52</v>
      </c>
      <c r="C198" s="12" t="s">
        <v>310</v>
      </c>
      <c r="D198" s="49"/>
      <c r="E198" s="96"/>
      <c r="F198" s="49"/>
      <c r="G198" s="49"/>
      <c r="H198" s="49"/>
      <c r="I198" s="96"/>
      <c r="J198" s="10"/>
      <c r="K198" s="8"/>
      <c r="L198" s="8"/>
      <c r="M198" s="14">
        <f t="shared" ref="M198:M199" si="21">I198+G198+E198</f>
        <v>0</v>
      </c>
      <c r="N198" s="8"/>
      <c r="O198" s="8"/>
      <c r="P198" s="138"/>
    </row>
    <row r="199" spans="1:16" s="36" customFormat="1">
      <c r="A199" s="31" t="s">
        <v>6</v>
      </c>
      <c r="B199" s="212" t="s">
        <v>47</v>
      </c>
      <c r="C199" s="12" t="s">
        <v>310</v>
      </c>
      <c r="D199" s="49"/>
      <c r="E199" s="49"/>
      <c r="F199" s="49"/>
      <c r="G199" s="96"/>
      <c r="H199" s="49"/>
      <c r="I199" s="49"/>
      <c r="J199" s="10"/>
      <c r="K199" s="8"/>
      <c r="L199" s="8"/>
      <c r="M199" s="14">
        <f t="shared" si="21"/>
        <v>0</v>
      </c>
      <c r="N199" s="8"/>
      <c r="O199" s="8"/>
      <c r="P199" s="138"/>
    </row>
    <row r="200" spans="1:16" s="36" customFormat="1">
      <c r="A200" s="31"/>
      <c r="B200" s="212"/>
      <c r="C200" s="4"/>
      <c r="D200" s="170"/>
      <c r="E200" s="192"/>
      <c r="F200" s="73"/>
      <c r="G200" s="154"/>
      <c r="H200" s="170"/>
      <c r="I200" s="192"/>
      <c r="J200" s="10"/>
      <c r="K200" s="8"/>
      <c r="L200" s="8"/>
      <c r="M200" s="8"/>
      <c r="N200" s="8"/>
      <c r="O200" s="8"/>
      <c r="P200" s="138"/>
    </row>
    <row r="201" spans="1:16" s="36" customFormat="1">
      <c r="A201" s="594">
        <v>2</v>
      </c>
      <c r="B201" s="212" t="s">
        <v>3</v>
      </c>
      <c r="C201" s="4" t="s">
        <v>311</v>
      </c>
      <c r="D201" s="170"/>
      <c r="E201" s="192"/>
      <c r="F201" s="73"/>
      <c r="G201" s="154"/>
      <c r="H201" s="170"/>
      <c r="I201" s="192"/>
      <c r="J201" s="10"/>
      <c r="K201" s="8"/>
      <c r="L201" s="8"/>
      <c r="M201" s="8"/>
      <c r="N201" s="8"/>
      <c r="O201" s="8"/>
      <c r="P201" s="138"/>
    </row>
    <row r="202" spans="1:16" s="36" customFormat="1">
      <c r="A202" s="594"/>
      <c r="B202" s="212"/>
      <c r="C202" s="4"/>
      <c r="D202" s="170"/>
      <c r="E202" s="192"/>
      <c r="F202" s="73"/>
      <c r="G202" s="154"/>
      <c r="H202" s="170"/>
      <c r="I202" s="192"/>
      <c r="J202" s="10"/>
      <c r="K202" s="8"/>
      <c r="L202" s="8"/>
      <c r="M202" s="8"/>
      <c r="N202" s="8"/>
      <c r="O202" s="8"/>
      <c r="P202" s="138"/>
    </row>
    <row r="203" spans="1:16" s="36" customFormat="1">
      <c r="A203" s="594">
        <v>3</v>
      </c>
      <c r="B203" s="212" t="s">
        <v>11</v>
      </c>
      <c r="C203" s="4" t="s">
        <v>312</v>
      </c>
      <c r="D203" s="170"/>
      <c r="E203" s="192"/>
      <c r="F203" s="151"/>
      <c r="G203" s="194"/>
      <c r="H203" s="151"/>
      <c r="I203" s="216"/>
      <c r="J203" s="10"/>
      <c r="K203" s="8"/>
      <c r="L203" s="8"/>
      <c r="M203" s="8"/>
      <c r="N203" s="8"/>
      <c r="O203" s="14">
        <f t="shared" ref="O203" si="22">I203+G203+E203</f>
        <v>0</v>
      </c>
      <c r="P203" s="138"/>
    </row>
    <row r="204" spans="1:16" s="36" customFormat="1">
      <c r="A204" s="31" t="s">
        <v>5</v>
      </c>
      <c r="B204" s="280" t="s">
        <v>524</v>
      </c>
      <c r="C204" s="4" t="s">
        <v>312</v>
      </c>
      <c r="D204" s="151"/>
      <c r="E204" s="96"/>
      <c r="F204" s="49"/>
      <c r="G204" s="49"/>
      <c r="H204" s="151"/>
      <c r="I204" s="96"/>
      <c r="J204" s="10"/>
      <c r="K204" s="8"/>
      <c r="L204" s="8"/>
      <c r="M204" s="8"/>
      <c r="N204" s="8"/>
      <c r="O204" s="14"/>
      <c r="P204" s="138"/>
    </row>
    <row r="205" spans="1:16" s="204" customFormat="1">
      <c r="A205" s="70"/>
      <c r="B205" s="272"/>
      <c r="C205" s="201"/>
      <c r="D205" s="600"/>
      <c r="E205" s="600"/>
      <c r="F205" s="600"/>
      <c r="G205" s="728"/>
      <c r="H205" s="600"/>
      <c r="I205" s="600"/>
      <c r="J205" s="326"/>
      <c r="K205" s="202"/>
      <c r="L205" s="202"/>
      <c r="M205" s="202"/>
      <c r="N205" s="202"/>
      <c r="O205" s="318"/>
      <c r="P205" s="219"/>
    </row>
    <row r="206" spans="1:16" s="204" customFormat="1">
      <c r="A206" s="616"/>
      <c r="B206" s="618"/>
      <c r="C206" s="620"/>
      <c r="D206" s="409"/>
      <c r="E206" s="410"/>
      <c r="F206" s="66"/>
      <c r="G206" s="840"/>
      <c r="H206" s="409"/>
      <c r="I206" s="410"/>
      <c r="J206" s="326"/>
      <c r="K206" s="202"/>
      <c r="L206" s="202"/>
      <c r="M206" s="202"/>
      <c r="N206" s="202"/>
      <c r="O206" s="202"/>
      <c r="P206" s="219"/>
    </row>
    <row r="207" spans="1:16">
      <c r="A207" s="31"/>
      <c r="D207" s="151"/>
      <c r="E207" s="224"/>
      <c r="F207" s="151"/>
      <c r="G207" s="224"/>
      <c r="H207" s="151"/>
      <c r="I207" s="224"/>
      <c r="L207" s="99"/>
      <c r="M207" s="99"/>
      <c r="N207" s="99"/>
      <c r="O207" s="99"/>
    </row>
    <row r="208" spans="1:16">
      <c r="A208" s="31"/>
      <c r="B208" s="275"/>
      <c r="C208" s="32"/>
      <c r="D208" s="234"/>
      <c r="E208" s="234">
        <f>SUM(E5:E206)</f>
        <v>18.319444444444446</v>
      </c>
      <c r="F208" s="234"/>
      <c r="G208" s="234">
        <f>SUM(G5:G206)</f>
        <v>9.6499999999999968</v>
      </c>
      <c r="H208" s="234"/>
      <c r="I208" s="234">
        <f>SUM(I5:I206)</f>
        <v>12.103472222222223</v>
      </c>
      <c r="J208" s="14"/>
      <c r="K208" s="234">
        <f>SUM(K5:K206)</f>
        <v>0</v>
      </c>
      <c r="L208" s="234">
        <f>SUM(L5:L206)</f>
        <v>2.1680555555555556</v>
      </c>
      <c r="M208" s="234">
        <f t="shared" ref="M208:O208" si="23">SUM(M5:M206)</f>
        <v>19.374305555555555</v>
      </c>
      <c r="N208" s="234">
        <f t="shared" si="23"/>
        <v>3.125E-2</v>
      </c>
      <c r="O208" s="234">
        <f t="shared" si="23"/>
        <v>18.499305555555555</v>
      </c>
      <c r="P208" s="220">
        <f>K208+L208+M208+N208+O208</f>
        <v>40.072916666666664</v>
      </c>
    </row>
    <row r="209" spans="1:26">
      <c r="A209" s="31"/>
      <c r="B209" s="275"/>
      <c r="C209" s="32"/>
      <c r="D209" s="193"/>
      <c r="E209" s="235"/>
      <c r="F209" s="235"/>
      <c r="G209" s="224"/>
      <c r="H209" s="235"/>
      <c r="I209" s="224"/>
      <c r="J209" s="14"/>
      <c r="K209" s="14"/>
      <c r="L209" s="14"/>
      <c r="M209" s="17"/>
      <c r="N209" s="17"/>
      <c r="O209" s="17"/>
      <c r="P209" s="221"/>
    </row>
    <row r="210" spans="1:26" ht="25.5">
      <c r="A210" s="31"/>
      <c r="B210" s="275"/>
      <c r="C210" s="32"/>
      <c r="D210" s="206"/>
      <c r="E210" s="207"/>
      <c r="F210" s="207"/>
      <c r="G210" s="224"/>
      <c r="H210" s="207"/>
      <c r="I210" s="224"/>
      <c r="J210" s="84" t="s">
        <v>88</v>
      </c>
      <c r="K210" s="84" t="s">
        <v>87</v>
      </c>
      <c r="L210" s="84" t="s">
        <v>92</v>
      </c>
      <c r="M210" s="44" t="s">
        <v>911</v>
      </c>
      <c r="N210" s="17"/>
      <c r="O210" s="44" t="s">
        <v>4</v>
      </c>
      <c r="P210" s="221"/>
    </row>
    <row r="211" spans="1:26">
      <c r="A211" s="31"/>
      <c r="B211" s="275"/>
      <c r="C211" s="32"/>
      <c r="D211" s="206"/>
      <c r="E211" s="207"/>
      <c r="F211" s="236">
        <f>E208+G208+I208</f>
        <v>40.072916666666664</v>
      </c>
      <c r="G211" s="224"/>
      <c r="H211" s="207"/>
      <c r="I211" s="224"/>
      <c r="J211" s="14"/>
      <c r="K211" s="84"/>
      <c r="L211" s="84"/>
      <c r="M211" s="113"/>
      <c r="N211" s="113"/>
      <c r="O211" s="113"/>
      <c r="P211" s="221"/>
    </row>
    <row r="212" spans="1:26" s="202" customFormat="1">
      <c r="A212" s="70"/>
      <c r="B212" s="272"/>
      <c r="C212" s="201"/>
      <c r="D212" s="322"/>
      <c r="E212" s="323"/>
      <c r="F212" s="330"/>
      <c r="G212" s="203"/>
      <c r="H212" s="322"/>
      <c r="I212" s="203"/>
      <c r="J212" s="64"/>
      <c r="K212" s="64"/>
      <c r="L212" s="64"/>
      <c r="P212" s="219"/>
      <c r="Q212" s="204"/>
      <c r="R212" s="204"/>
      <c r="S212" s="204"/>
      <c r="T212" s="204"/>
      <c r="U212" s="204"/>
      <c r="V212" s="204"/>
      <c r="W212" s="204"/>
      <c r="X212" s="204"/>
      <c r="Y212" s="204"/>
      <c r="Z212" s="204"/>
    </row>
    <row r="213" spans="1:26">
      <c r="G213" s="99"/>
      <c r="I213" s="99"/>
    </row>
    <row r="214" spans="1:26">
      <c r="B214" s="281"/>
      <c r="C214" s="6"/>
      <c r="G214" s="99"/>
      <c r="I214" s="99"/>
    </row>
    <row r="215" spans="1:26">
      <c r="B215" s="281"/>
      <c r="C215" s="6"/>
      <c r="G215" s="99"/>
      <c r="I215" s="99"/>
    </row>
    <row r="216" spans="1:26">
      <c r="B216" s="281"/>
      <c r="C216" s="6"/>
      <c r="G216" s="99"/>
      <c r="I216" s="99"/>
    </row>
    <row r="217" spans="1:26">
      <c r="G217" s="99"/>
      <c r="I217" s="99"/>
    </row>
    <row r="218" spans="1:26">
      <c r="B218" s="286"/>
      <c r="C218" s="169"/>
      <c r="D218" s="170"/>
      <c r="E218" s="170"/>
      <c r="F218" s="171"/>
      <c r="G218" s="99"/>
      <c r="H218" s="170"/>
      <c r="I218" s="99"/>
    </row>
    <row r="219" spans="1:26">
      <c r="B219" s="286"/>
      <c r="C219" s="169"/>
      <c r="D219" s="32"/>
      <c r="E219" s="32"/>
      <c r="F219" s="172"/>
      <c r="G219" s="99"/>
      <c r="H219" s="172"/>
      <c r="I219" s="99"/>
    </row>
    <row r="220" spans="1:26">
      <c r="G220" s="99"/>
      <c r="I220" s="99"/>
    </row>
    <row r="221" spans="1:26">
      <c r="G221" s="99"/>
      <c r="I221" s="99"/>
    </row>
    <row r="222" spans="1:26">
      <c r="G222" s="99"/>
      <c r="I222" s="99"/>
    </row>
    <row r="223" spans="1:26">
      <c r="G223" s="99"/>
      <c r="I223" s="99"/>
    </row>
    <row r="224" spans="1:26">
      <c r="G224" s="99"/>
      <c r="I224" s="99"/>
    </row>
    <row r="225" spans="1:26" s="2" customFormat="1">
      <c r="A225" s="175"/>
      <c r="B225" s="212"/>
      <c r="C225" s="4"/>
      <c r="E225" s="14"/>
      <c r="G225" s="99"/>
      <c r="I225" s="99"/>
      <c r="M225" s="8"/>
      <c r="N225" s="8"/>
      <c r="O225" s="8"/>
      <c r="P225" s="138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s="2" customFormat="1">
      <c r="A226" s="175"/>
      <c r="B226" s="212"/>
      <c r="C226" s="4"/>
      <c r="E226" s="14"/>
      <c r="G226" s="99"/>
      <c r="I226" s="99"/>
      <c r="M226" s="8"/>
      <c r="N226" s="8"/>
      <c r="O226" s="8"/>
      <c r="P226" s="138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s="2" customFormat="1">
      <c r="A227" s="175"/>
      <c r="B227" s="212"/>
      <c r="C227" s="4"/>
      <c r="E227" s="14"/>
      <c r="G227" s="99"/>
      <c r="I227" s="99"/>
      <c r="M227" s="8"/>
      <c r="N227" s="8"/>
      <c r="O227" s="8"/>
      <c r="P227" s="138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s="2" customFormat="1">
      <c r="A228" s="175"/>
      <c r="B228" s="212"/>
      <c r="C228" s="4"/>
      <c r="E228" s="14"/>
      <c r="G228" s="99"/>
      <c r="I228" s="99"/>
      <c r="M228" s="8"/>
      <c r="N228" s="8"/>
      <c r="O228" s="8"/>
      <c r="P228" s="138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s="2" customFormat="1">
      <c r="A229" s="175"/>
      <c r="B229" s="212"/>
      <c r="C229" s="4"/>
      <c r="E229" s="14"/>
      <c r="G229" s="99"/>
      <c r="I229" s="99"/>
      <c r="M229" s="8"/>
      <c r="N229" s="8"/>
      <c r="O229" s="8"/>
      <c r="P229" s="138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s="2" customFormat="1">
      <c r="A230" s="175"/>
      <c r="B230" s="212"/>
      <c r="C230" s="4"/>
      <c r="E230" s="14"/>
      <c r="G230" s="99"/>
      <c r="I230" s="99"/>
      <c r="M230" s="8"/>
      <c r="N230" s="8"/>
      <c r="O230" s="8"/>
      <c r="P230" s="138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s="2" customFormat="1">
      <c r="A231" s="175"/>
      <c r="B231" s="212"/>
      <c r="C231" s="4"/>
      <c r="E231" s="14"/>
      <c r="G231" s="99"/>
      <c r="I231" s="99"/>
      <c r="M231" s="8"/>
      <c r="N231" s="8"/>
      <c r="O231" s="8"/>
      <c r="P231" s="138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s="2" customFormat="1">
      <c r="A232" s="175"/>
      <c r="B232" s="212"/>
      <c r="C232" s="4"/>
      <c r="E232" s="14"/>
      <c r="G232" s="99"/>
      <c r="I232" s="99"/>
      <c r="M232" s="8"/>
      <c r="N232" s="8"/>
      <c r="O232" s="8"/>
      <c r="P232" s="138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s="2" customFormat="1">
      <c r="A233" s="175"/>
      <c r="B233" s="212"/>
      <c r="C233" s="4"/>
      <c r="E233" s="14"/>
      <c r="G233" s="99"/>
      <c r="I233" s="99"/>
      <c r="M233" s="8"/>
      <c r="N233" s="8"/>
      <c r="O233" s="8"/>
      <c r="P233" s="138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s="2" customFormat="1">
      <c r="A234" s="175"/>
      <c r="B234" s="212"/>
      <c r="C234" s="4"/>
      <c r="E234" s="14"/>
      <c r="G234" s="99"/>
      <c r="I234" s="99"/>
      <c r="M234" s="8"/>
      <c r="N234" s="8"/>
      <c r="O234" s="8"/>
      <c r="P234" s="138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s="2" customFormat="1">
      <c r="A235" s="175"/>
      <c r="B235" s="212"/>
      <c r="C235" s="4"/>
      <c r="E235" s="14"/>
      <c r="G235" s="99"/>
      <c r="I235" s="99"/>
      <c r="M235" s="8"/>
      <c r="N235" s="8"/>
      <c r="O235" s="8"/>
      <c r="P235" s="138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s="2" customFormat="1">
      <c r="A236" s="175"/>
      <c r="B236" s="212"/>
      <c r="C236" s="4"/>
      <c r="E236" s="14"/>
      <c r="G236" s="99"/>
      <c r="I236" s="99"/>
      <c r="M236" s="8"/>
      <c r="N236" s="8"/>
      <c r="O236" s="8"/>
      <c r="P236" s="138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s="2" customFormat="1">
      <c r="A237" s="175"/>
      <c r="B237" s="212"/>
      <c r="C237" s="4"/>
      <c r="E237" s="14"/>
      <c r="G237" s="99"/>
      <c r="I237" s="99"/>
      <c r="M237" s="8"/>
      <c r="N237" s="8"/>
      <c r="O237" s="8"/>
      <c r="P237" s="138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s="2" customFormat="1">
      <c r="A238" s="175"/>
      <c r="B238" s="212"/>
      <c r="C238" s="4"/>
      <c r="E238" s="14"/>
      <c r="G238" s="99"/>
      <c r="I238" s="99"/>
      <c r="M238" s="8"/>
      <c r="N238" s="8"/>
      <c r="O238" s="8"/>
      <c r="P238" s="138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s="2" customFormat="1">
      <c r="A239" s="175"/>
      <c r="B239" s="212"/>
      <c r="C239" s="4"/>
      <c r="E239" s="14"/>
      <c r="G239" s="99"/>
      <c r="I239" s="99"/>
      <c r="M239" s="8"/>
      <c r="N239" s="8"/>
      <c r="O239" s="8"/>
      <c r="P239" s="138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s="2" customFormat="1">
      <c r="A240" s="175"/>
      <c r="B240" s="212"/>
      <c r="C240" s="4"/>
      <c r="E240" s="14"/>
      <c r="G240" s="99"/>
      <c r="I240" s="99"/>
      <c r="M240" s="8"/>
      <c r="N240" s="8"/>
      <c r="O240" s="8"/>
      <c r="P240" s="138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s="2" customFormat="1">
      <c r="A241" s="175"/>
      <c r="B241" s="212"/>
      <c r="C241" s="4"/>
      <c r="E241" s="14"/>
      <c r="G241" s="99"/>
      <c r="I241" s="99"/>
      <c r="M241" s="8"/>
      <c r="N241" s="8"/>
      <c r="O241" s="8"/>
      <c r="P241" s="138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s="2" customFormat="1">
      <c r="A242" s="175"/>
      <c r="B242" s="212"/>
      <c r="C242" s="4"/>
      <c r="E242" s="14"/>
      <c r="G242" s="99"/>
      <c r="I242" s="99"/>
      <c r="M242" s="8"/>
      <c r="N242" s="8"/>
      <c r="O242" s="8"/>
      <c r="P242" s="138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s="2" customFormat="1">
      <c r="A243" s="175"/>
      <c r="B243" s="212"/>
      <c r="C243" s="4"/>
      <c r="E243" s="14"/>
      <c r="G243" s="99"/>
      <c r="I243" s="99"/>
      <c r="M243" s="8"/>
      <c r="N243" s="8"/>
      <c r="O243" s="8"/>
      <c r="P243" s="138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s="2" customFormat="1">
      <c r="A244" s="175"/>
      <c r="B244" s="212"/>
      <c r="C244" s="4"/>
      <c r="E244" s="14"/>
      <c r="G244" s="99"/>
      <c r="I244" s="99"/>
      <c r="M244" s="8"/>
      <c r="N244" s="8"/>
      <c r="O244" s="8"/>
      <c r="P244" s="138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s="2" customFormat="1">
      <c r="A245" s="175"/>
      <c r="B245" s="212"/>
      <c r="C245" s="4"/>
      <c r="E245" s="14"/>
      <c r="G245" s="99"/>
      <c r="I245" s="99"/>
      <c r="M245" s="8"/>
      <c r="N245" s="8"/>
      <c r="O245" s="8"/>
      <c r="P245" s="138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s="2" customFormat="1">
      <c r="A246" s="175"/>
      <c r="B246" s="212"/>
      <c r="C246" s="4"/>
      <c r="E246" s="14"/>
      <c r="G246" s="99"/>
      <c r="I246" s="99"/>
      <c r="M246" s="8"/>
      <c r="N246" s="8"/>
      <c r="O246" s="8"/>
      <c r="P246" s="138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s="2" customFormat="1">
      <c r="A247" s="175"/>
      <c r="B247" s="212"/>
      <c r="C247" s="4"/>
      <c r="E247" s="14"/>
      <c r="G247" s="99"/>
      <c r="I247" s="99"/>
      <c r="M247" s="8"/>
      <c r="N247" s="8"/>
      <c r="O247" s="8"/>
      <c r="P247" s="138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s="2" customFormat="1">
      <c r="A248" s="175"/>
      <c r="B248" s="212"/>
      <c r="C248" s="4"/>
      <c r="E248" s="14"/>
      <c r="G248" s="99"/>
      <c r="I248" s="99"/>
      <c r="M248" s="8"/>
      <c r="N248" s="8"/>
      <c r="O248" s="8"/>
      <c r="P248" s="138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s="2" customFormat="1">
      <c r="A249" s="175"/>
      <c r="B249" s="212"/>
      <c r="C249" s="4"/>
      <c r="E249" s="14"/>
      <c r="G249" s="99"/>
      <c r="I249" s="99"/>
      <c r="M249" s="8"/>
      <c r="N249" s="8"/>
      <c r="O249" s="8"/>
      <c r="P249" s="138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s="2" customFormat="1">
      <c r="A250" s="175"/>
      <c r="B250" s="212"/>
      <c r="C250" s="4"/>
      <c r="E250" s="14"/>
      <c r="G250" s="99"/>
      <c r="I250" s="99"/>
      <c r="M250" s="8"/>
      <c r="N250" s="8"/>
      <c r="O250" s="8"/>
      <c r="P250" s="138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s="2" customFormat="1">
      <c r="A251" s="175"/>
      <c r="B251" s="212"/>
      <c r="C251" s="4"/>
      <c r="E251" s="14"/>
      <c r="G251" s="99"/>
      <c r="I251" s="99"/>
      <c r="M251" s="8"/>
      <c r="N251" s="8"/>
      <c r="O251" s="8"/>
      <c r="P251" s="138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s="2" customFormat="1">
      <c r="A252" s="175"/>
      <c r="B252" s="212"/>
      <c r="C252" s="4"/>
      <c r="E252" s="14"/>
      <c r="G252" s="99"/>
      <c r="I252" s="99"/>
      <c r="M252" s="8"/>
      <c r="N252" s="8"/>
      <c r="O252" s="8"/>
      <c r="P252" s="138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s="2" customFormat="1">
      <c r="A253" s="175"/>
      <c r="B253" s="212"/>
      <c r="C253" s="4"/>
      <c r="E253" s="14"/>
      <c r="G253" s="99"/>
      <c r="I253" s="99"/>
      <c r="M253" s="8"/>
      <c r="N253" s="8"/>
      <c r="O253" s="8"/>
      <c r="P253" s="138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s="2" customFormat="1">
      <c r="A254" s="175"/>
      <c r="B254" s="212"/>
      <c r="C254" s="4"/>
      <c r="E254" s="14"/>
      <c r="G254" s="99"/>
      <c r="I254" s="99"/>
      <c r="M254" s="8"/>
      <c r="N254" s="8"/>
      <c r="O254" s="8"/>
      <c r="P254" s="138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s="2" customFormat="1">
      <c r="A255" s="175"/>
      <c r="B255" s="212"/>
      <c r="C255" s="4"/>
      <c r="E255" s="14"/>
      <c r="G255" s="99"/>
      <c r="I255" s="99"/>
      <c r="M255" s="8"/>
      <c r="N255" s="8"/>
      <c r="O255" s="8"/>
      <c r="P255" s="138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s="2" customFormat="1">
      <c r="A256" s="175"/>
      <c r="B256" s="212"/>
      <c r="C256" s="4"/>
      <c r="E256" s="14"/>
      <c r="G256" s="99"/>
      <c r="I256" s="99"/>
      <c r="M256" s="8"/>
      <c r="N256" s="8"/>
      <c r="O256" s="8"/>
      <c r="P256" s="138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s="2" customFormat="1">
      <c r="A257" s="175"/>
      <c r="B257" s="212"/>
      <c r="C257" s="4"/>
      <c r="E257" s="14"/>
      <c r="G257" s="99"/>
      <c r="I257" s="99"/>
      <c r="M257" s="8"/>
      <c r="N257" s="8"/>
      <c r="O257" s="8"/>
      <c r="P257" s="138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s="2" customFormat="1">
      <c r="A258" s="175"/>
      <c r="B258" s="212"/>
      <c r="C258" s="4"/>
      <c r="E258" s="14"/>
      <c r="G258" s="99"/>
      <c r="I258" s="99"/>
      <c r="M258" s="8"/>
      <c r="N258" s="8"/>
      <c r="O258" s="8"/>
      <c r="P258" s="138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s="2" customFormat="1">
      <c r="A259" s="175"/>
      <c r="B259" s="212"/>
      <c r="C259" s="4"/>
      <c r="E259" s="14"/>
      <c r="G259" s="99"/>
      <c r="I259" s="99"/>
      <c r="M259" s="8"/>
      <c r="N259" s="8"/>
      <c r="O259" s="8"/>
      <c r="P259" s="138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s="2" customFormat="1">
      <c r="A260" s="175"/>
      <c r="B260" s="212"/>
      <c r="C260" s="4"/>
      <c r="E260" s="14"/>
      <c r="G260" s="99"/>
      <c r="I260" s="99"/>
      <c r="M260" s="8"/>
      <c r="N260" s="8"/>
      <c r="O260" s="8"/>
      <c r="P260" s="138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s="2" customFormat="1">
      <c r="A261" s="175"/>
      <c r="B261" s="212"/>
      <c r="C261" s="4"/>
      <c r="E261" s="14"/>
      <c r="G261" s="99"/>
      <c r="I261" s="99"/>
      <c r="M261" s="8"/>
      <c r="N261" s="8"/>
      <c r="O261" s="8"/>
      <c r="P261" s="138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s="2" customFormat="1">
      <c r="A262" s="175"/>
      <c r="B262" s="212"/>
      <c r="C262" s="4"/>
      <c r="E262" s="14"/>
      <c r="G262" s="99"/>
      <c r="I262" s="99"/>
      <c r="M262" s="8"/>
      <c r="N262" s="8"/>
      <c r="O262" s="8"/>
      <c r="P262" s="138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s="2" customFormat="1">
      <c r="A263" s="175"/>
      <c r="B263" s="212"/>
      <c r="C263" s="4"/>
      <c r="E263" s="14"/>
      <c r="G263" s="99"/>
      <c r="I263" s="99"/>
      <c r="M263" s="8"/>
      <c r="N263" s="8"/>
      <c r="O263" s="8"/>
      <c r="P263" s="138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s="2" customFormat="1">
      <c r="A264" s="175"/>
      <c r="B264" s="212"/>
      <c r="C264" s="4"/>
      <c r="E264" s="14"/>
      <c r="G264" s="99"/>
      <c r="I264" s="99"/>
      <c r="M264" s="8"/>
      <c r="N264" s="8"/>
      <c r="O264" s="8"/>
      <c r="P264" s="138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s="2" customFormat="1">
      <c r="A265" s="175"/>
      <c r="B265" s="212"/>
      <c r="C265" s="4"/>
      <c r="E265" s="14"/>
      <c r="G265" s="99"/>
      <c r="I265" s="99"/>
      <c r="M265" s="8"/>
      <c r="N265" s="8"/>
      <c r="O265" s="8"/>
      <c r="P265" s="138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s="2" customFormat="1">
      <c r="A266" s="175"/>
      <c r="B266" s="212"/>
      <c r="C266" s="4"/>
      <c r="E266" s="14"/>
      <c r="G266" s="99"/>
      <c r="I266" s="99"/>
      <c r="M266" s="8"/>
      <c r="N266" s="8"/>
      <c r="O266" s="8"/>
      <c r="P266" s="138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s="2" customFormat="1">
      <c r="A267" s="175"/>
      <c r="B267" s="212"/>
      <c r="C267" s="4"/>
      <c r="E267" s="14"/>
      <c r="G267" s="99"/>
      <c r="I267" s="99"/>
      <c r="M267" s="8"/>
      <c r="N267" s="8"/>
      <c r="O267" s="8"/>
      <c r="P267" s="138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s="2" customFormat="1">
      <c r="A268" s="175"/>
      <c r="B268" s="212"/>
      <c r="C268" s="4"/>
      <c r="E268" s="14"/>
      <c r="G268" s="99"/>
      <c r="I268" s="99"/>
      <c r="M268" s="8"/>
      <c r="N268" s="8"/>
      <c r="O268" s="8"/>
      <c r="P268" s="138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s="2" customFormat="1">
      <c r="A269" s="175"/>
      <c r="B269" s="212"/>
      <c r="C269" s="4"/>
      <c r="E269" s="14"/>
      <c r="G269" s="99"/>
      <c r="I269" s="99"/>
      <c r="M269" s="8"/>
      <c r="N269" s="8"/>
      <c r="O269" s="8"/>
      <c r="P269" s="138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s="2" customFormat="1">
      <c r="A270" s="175"/>
      <c r="B270" s="212"/>
      <c r="C270" s="4"/>
      <c r="E270" s="14"/>
      <c r="G270" s="99"/>
      <c r="I270" s="99"/>
      <c r="M270" s="8"/>
      <c r="N270" s="8"/>
      <c r="O270" s="8"/>
      <c r="P270" s="138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s="2" customFormat="1">
      <c r="A271" s="175"/>
      <c r="B271" s="212"/>
      <c r="C271" s="4"/>
      <c r="E271" s="14"/>
      <c r="G271" s="99"/>
      <c r="I271" s="99"/>
      <c r="M271" s="8"/>
      <c r="N271" s="8"/>
      <c r="O271" s="8"/>
      <c r="P271" s="138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s="2" customFormat="1">
      <c r="A272" s="175"/>
      <c r="B272" s="212"/>
      <c r="C272" s="4"/>
      <c r="E272" s="14"/>
      <c r="G272" s="99"/>
      <c r="I272" s="99"/>
      <c r="M272" s="8"/>
      <c r="N272" s="8"/>
      <c r="O272" s="8"/>
      <c r="P272" s="138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s="2" customFormat="1">
      <c r="A273" s="175"/>
      <c r="B273" s="212"/>
      <c r="C273" s="4"/>
      <c r="E273" s="14"/>
      <c r="G273" s="99"/>
      <c r="I273" s="99"/>
      <c r="M273" s="8"/>
      <c r="N273" s="8"/>
      <c r="O273" s="8"/>
      <c r="P273" s="138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s="2" customFormat="1">
      <c r="A274" s="175"/>
      <c r="B274" s="212"/>
      <c r="C274" s="4"/>
      <c r="E274" s="14"/>
      <c r="G274" s="99"/>
      <c r="I274" s="99"/>
      <c r="M274" s="8"/>
      <c r="N274" s="8"/>
      <c r="O274" s="8"/>
      <c r="P274" s="138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s="2" customFormat="1">
      <c r="A275" s="175"/>
      <c r="B275" s="212"/>
      <c r="C275" s="4"/>
      <c r="E275" s="14"/>
      <c r="G275" s="99"/>
      <c r="I275" s="99"/>
      <c r="M275" s="8"/>
      <c r="N275" s="8"/>
      <c r="O275" s="8"/>
      <c r="P275" s="138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s="2" customFormat="1">
      <c r="A276" s="175"/>
      <c r="B276" s="212"/>
      <c r="C276" s="4"/>
      <c r="E276" s="14"/>
      <c r="G276" s="99"/>
      <c r="I276" s="99"/>
      <c r="M276" s="8"/>
      <c r="N276" s="8"/>
      <c r="O276" s="8"/>
      <c r="P276" s="138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s="2" customFormat="1">
      <c r="A277" s="175"/>
      <c r="B277" s="212"/>
      <c r="C277" s="4"/>
      <c r="E277" s="14"/>
      <c r="G277" s="99"/>
      <c r="I277" s="99"/>
      <c r="M277" s="8"/>
      <c r="N277" s="8"/>
      <c r="O277" s="8"/>
      <c r="P277" s="138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s="2" customFormat="1">
      <c r="A278" s="175"/>
      <c r="B278" s="212"/>
      <c r="C278" s="4"/>
      <c r="E278" s="14"/>
      <c r="G278" s="99"/>
      <c r="I278" s="99"/>
      <c r="M278" s="8"/>
      <c r="N278" s="8"/>
      <c r="O278" s="8"/>
      <c r="P278" s="138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s="2" customFormat="1">
      <c r="A279" s="175"/>
      <c r="B279" s="212"/>
      <c r="C279" s="4"/>
      <c r="E279" s="14"/>
      <c r="G279" s="99"/>
      <c r="I279" s="99"/>
      <c r="M279" s="8"/>
      <c r="N279" s="8"/>
      <c r="O279" s="8"/>
      <c r="P279" s="138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s="2" customFormat="1">
      <c r="A280" s="175"/>
      <c r="B280" s="212"/>
      <c r="C280" s="4"/>
      <c r="E280" s="14"/>
      <c r="G280" s="99"/>
      <c r="I280" s="99"/>
      <c r="M280" s="8"/>
      <c r="N280" s="8"/>
      <c r="O280" s="8"/>
      <c r="P280" s="138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s="2" customFormat="1">
      <c r="A281" s="175"/>
      <c r="B281" s="212"/>
      <c r="C281" s="4"/>
      <c r="E281" s="14"/>
      <c r="G281" s="99"/>
      <c r="I281" s="99"/>
      <c r="M281" s="8"/>
      <c r="N281" s="8"/>
      <c r="O281" s="8"/>
      <c r="P281" s="138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s="2" customFormat="1">
      <c r="A282" s="175"/>
      <c r="B282" s="212"/>
      <c r="C282" s="4"/>
      <c r="E282" s="14"/>
      <c r="G282" s="99"/>
      <c r="I282" s="99"/>
      <c r="M282" s="8"/>
      <c r="N282" s="8"/>
      <c r="O282" s="8"/>
      <c r="P282" s="138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s="2" customFormat="1">
      <c r="A283" s="175"/>
      <c r="B283" s="212"/>
      <c r="C283" s="4"/>
      <c r="E283" s="14"/>
      <c r="G283" s="99"/>
      <c r="I283" s="99"/>
      <c r="M283" s="8"/>
      <c r="N283" s="8"/>
      <c r="O283" s="8"/>
      <c r="P283" s="138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s="2" customFormat="1">
      <c r="A284" s="175"/>
      <c r="B284" s="212"/>
      <c r="C284" s="4"/>
      <c r="E284" s="14"/>
      <c r="G284" s="99"/>
      <c r="I284" s="99"/>
      <c r="M284" s="8"/>
      <c r="N284" s="8"/>
      <c r="O284" s="8"/>
      <c r="P284" s="138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s="2" customFormat="1">
      <c r="A285" s="175"/>
      <c r="B285" s="212"/>
      <c r="C285" s="4"/>
      <c r="E285" s="14"/>
      <c r="G285" s="99"/>
      <c r="I285" s="99"/>
      <c r="M285" s="8"/>
      <c r="N285" s="8"/>
      <c r="O285" s="8"/>
      <c r="P285" s="138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s="2" customFormat="1">
      <c r="A286" s="175"/>
      <c r="B286" s="212"/>
      <c r="C286" s="4"/>
      <c r="E286" s="14"/>
      <c r="G286" s="99"/>
      <c r="I286" s="99"/>
      <c r="M286" s="8"/>
      <c r="N286" s="8"/>
      <c r="O286" s="8"/>
      <c r="P286" s="138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s="2" customFormat="1">
      <c r="A287" s="175"/>
      <c r="B287" s="212"/>
      <c r="C287" s="4"/>
      <c r="E287" s="14"/>
      <c r="G287" s="99"/>
      <c r="I287" s="99"/>
      <c r="M287" s="8"/>
      <c r="N287" s="8"/>
      <c r="O287" s="8"/>
      <c r="P287" s="138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s="2" customFormat="1">
      <c r="A288" s="175"/>
      <c r="B288" s="212"/>
      <c r="C288" s="4"/>
      <c r="E288" s="14"/>
      <c r="G288" s="99"/>
      <c r="I288" s="99"/>
      <c r="M288" s="8"/>
      <c r="N288" s="8"/>
      <c r="O288" s="8"/>
      <c r="P288" s="138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s="2" customFormat="1">
      <c r="A289" s="175"/>
      <c r="B289" s="212"/>
      <c r="C289" s="4"/>
      <c r="E289" s="14"/>
      <c r="G289" s="99"/>
      <c r="I289" s="99"/>
      <c r="M289" s="8"/>
      <c r="N289" s="8"/>
      <c r="O289" s="8"/>
      <c r="P289" s="138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s="2" customFormat="1">
      <c r="A290" s="175"/>
      <c r="B290" s="212"/>
      <c r="C290" s="4"/>
      <c r="E290" s="14"/>
      <c r="G290" s="99"/>
      <c r="I290" s="99"/>
      <c r="M290" s="8"/>
      <c r="N290" s="8"/>
      <c r="O290" s="8"/>
      <c r="P290" s="138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s="2" customFormat="1">
      <c r="A291" s="175"/>
      <c r="B291" s="212"/>
      <c r="C291" s="4"/>
      <c r="E291" s="14"/>
      <c r="G291" s="99"/>
      <c r="I291" s="99"/>
      <c r="M291" s="8"/>
      <c r="N291" s="8"/>
      <c r="O291" s="8"/>
      <c r="P291" s="138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s="2" customFormat="1">
      <c r="A292" s="175"/>
      <c r="B292" s="212"/>
      <c r="C292" s="4"/>
      <c r="E292" s="14"/>
      <c r="G292" s="99"/>
      <c r="I292" s="99"/>
      <c r="M292" s="8"/>
      <c r="N292" s="8"/>
      <c r="O292" s="8"/>
      <c r="P292" s="138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s="2" customFormat="1">
      <c r="A293" s="175"/>
      <c r="B293" s="212"/>
      <c r="C293" s="4"/>
      <c r="E293" s="14"/>
      <c r="G293" s="99"/>
      <c r="I293" s="99"/>
      <c r="M293" s="8"/>
      <c r="N293" s="8"/>
      <c r="O293" s="8"/>
      <c r="P293" s="138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s="2" customFormat="1">
      <c r="A294" s="175"/>
      <c r="B294" s="212"/>
      <c r="C294" s="4"/>
      <c r="E294" s="14"/>
      <c r="G294" s="99"/>
      <c r="I294" s="99"/>
      <c r="M294" s="8"/>
      <c r="N294" s="8"/>
      <c r="O294" s="8"/>
      <c r="P294" s="138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s="2" customFormat="1">
      <c r="A295" s="175"/>
      <c r="B295" s="212"/>
      <c r="C295" s="4"/>
      <c r="E295" s="14"/>
      <c r="G295" s="99"/>
      <c r="I295" s="99"/>
      <c r="M295" s="8"/>
      <c r="N295" s="8"/>
      <c r="O295" s="8"/>
      <c r="P295" s="138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s="2" customFormat="1">
      <c r="A296" s="175"/>
      <c r="B296" s="212"/>
      <c r="C296" s="4"/>
      <c r="E296" s="14"/>
      <c r="G296" s="99"/>
      <c r="I296" s="99"/>
      <c r="M296" s="8"/>
      <c r="N296" s="8"/>
      <c r="O296" s="8"/>
      <c r="P296" s="138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s="2" customFormat="1">
      <c r="A297" s="175"/>
      <c r="B297" s="212"/>
      <c r="C297" s="4"/>
      <c r="E297" s="14"/>
      <c r="G297" s="99"/>
      <c r="I297" s="99"/>
      <c r="M297" s="8"/>
      <c r="N297" s="8"/>
      <c r="O297" s="8"/>
      <c r="P297" s="138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s="2" customFormat="1">
      <c r="A298" s="175"/>
      <c r="B298" s="212"/>
      <c r="C298" s="4"/>
      <c r="E298" s="14"/>
      <c r="G298" s="99"/>
      <c r="I298" s="99"/>
      <c r="M298" s="8"/>
      <c r="N298" s="8"/>
      <c r="O298" s="8"/>
      <c r="P298" s="138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s="2" customFormat="1">
      <c r="A299" s="175"/>
      <c r="B299" s="212"/>
      <c r="C299" s="4"/>
      <c r="E299" s="14"/>
      <c r="G299" s="99"/>
      <c r="I299" s="99"/>
      <c r="M299" s="8"/>
      <c r="N299" s="8"/>
      <c r="O299" s="8"/>
      <c r="P299" s="138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s="2" customFormat="1">
      <c r="A300" s="175"/>
      <c r="B300" s="212"/>
      <c r="C300" s="4"/>
      <c r="E300" s="14"/>
      <c r="G300" s="99"/>
      <c r="I300" s="99"/>
      <c r="M300" s="8"/>
      <c r="N300" s="8"/>
      <c r="O300" s="8"/>
      <c r="P300" s="138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s="2" customFormat="1">
      <c r="A301" s="175"/>
      <c r="B301" s="212"/>
      <c r="C301" s="4"/>
      <c r="E301" s="14"/>
      <c r="G301" s="99"/>
      <c r="I301" s="99"/>
      <c r="M301" s="8"/>
      <c r="N301" s="8"/>
      <c r="O301" s="8"/>
      <c r="P301" s="138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s="2" customFormat="1">
      <c r="A302" s="175"/>
      <c r="B302" s="212"/>
      <c r="C302" s="4"/>
      <c r="E302" s="14"/>
      <c r="G302" s="99"/>
      <c r="I302" s="99"/>
      <c r="M302" s="8"/>
      <c r="N302" s="8"/>
      <c r="O302" s="8"/>
      <c r="P302" s="138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s="2" customFormat="1">
      <c r="A303" s="175"/>
      <c r="B303" s="212"/>
      <c r="C303" s="4"/>
      <c r="E303" s="14"/>
      <c r="G303" s="99"/>
      <c r="I303" s="99"/>
      <c r="M303" s="8"/>
      <c r="N303" s="8"/>
      <c r="O303" s="8"/>
      <c r="P303" s="138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s="2" customFormat="1">
      <c r="A304" s="175"/>
      <c r="B304" s="212"/>
      <c r="C304" s="4"/>
      <c r="E304" s="14"/>
      <c r="G304" s="99"/>
      <c r="I304" s="99"/>
      <c r="M304" s="8"/>
      <c r="N304" s="8"/>
      <c r="O304" s="8"/>
      <c r="P304" s="138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s="2" customFormat="1">
      <c r="A305" s="175"/>
      <c r="B305" s="212"/>
      <c r="C305" s="4"/>
      <c r="E305" s="14"/>
      <c r="G305" s="99"/>
      <c r="I305" s="99"/>
      <c r="M305" s="8"/>
      <c r="N305" s="8"/>
      <c r="O305" s="8"/>
      <c r="P305" s="138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s="2" customFormat="1">
      <c r="A306" s="175"/>
      <c r="B306" s="212"/>
      <c r="C306" s="4"/>
      <c r="E306" s="14"/>
      <c r="G306" s="99"/>
      <c r="I306" s="99"/>
      <c r="M306" s="8"/>
      <c r="N306" s="8"/>
      <c r="O306" s="8"/>
      <c r="P306" s="138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s="2" customFormat="1">
      <c r="A307" s="175"/>
      <c r="B307" s="212"/>
      <c r="C307" s="4"/>
      <c r="E307" s="14"/>
      <c r="G307" s="99"/>
      <c r="I307" s="99"/>
      <c r="M307" s="8"/>
      <c r="N307" s="8"/>
      <c r="O307" s="8"/>
      <c r="P307" s="138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s="2" customFormat="1">
      <c r="A308" s="175"/>
      <c r="B308" s="212"/>
      <c r="C308" s="4"/>
      <c r="E308" s="14"/>
      <c r="G308" s="99"/>
      <c r="I308" s="99"/>
      <c r="M308" s="8"/>
      <c r="N308" s="8"/>
      <c r="O308" s="8"/>
      <c r="P308" s="138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s="2" customFormat="1">
      <c r="A309" s="175"/>
      <c r="B309" s="212"/>
      <c r="C309" s="4"/>
      <c r="E309" s="14"/>
      <c r="G309" s="99"/>
      <c r="I309" s="99"/>
      <c r="M309" s="8"/>
      <c r="N309" s="8"/>
      <c r="O309" s="8"/>
      <c r="P309" s="138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s="2" customFormat="1">
      <c r="A310" s="175"/>
      <c r="B310" s="212"/>
      <c r="C310" s="4"/>
      <c r="E310" s="14"/>
      <c r="G310" s="99"/>
      <c r="I310" s="99"/>
      <c r="M310" s="8"/>
      <c r="N310" s="8"/>
      <c r="O310" s="8"/>
      <c r="P310" s="138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s="2" customFormat="1">
      <c r="A311" s="175"/>
      <c r="B311" s="212"/>
      <c r="C311" s="4"/>
      <c r="E311" s="14"/>
      <c r="G311" s="99"/>
      <c r="I311" s="99"/>
      <c r="M311" s="8"/>
      <c r="N311" s="8"/>
      <c r="O311" s="8"/>
      <c r="P311" s="138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s="2" customFormat="1">
      <c r="A312" s="175"/>
      <c r="B312" s="212"/>
      <c r="C312" s="4"/>
      <c r="E312" s="14"/>
      <c r="G312" s="99"/>
      <c r="I312" s="99"/>
      <c r="M312" s="8"/>
      <c r="N312" s="8"/>
      <c r="O312" s="8"/>
      <c r="P312" s="138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s="2" customFormat="1">
      <c r="A313" s="175"/>
      <c r="B313" s="212"/>
      <c r="C313" s="4"/>
      <c r="E313" s="14"/>
      <c r="G313" s="99"/>
      <c r="I313" s="99"/>
      <c r="M313" s="8"/>
      <c r="N313" s="8"/>
      <c r="O313" s="8"/>
      <c r="P313" s="138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s="2" customFormat="1">
      <c r="A314" s="175"/>
      <c r="B314" s="212"/>
      <c r="C314" s="4"/>
      <c r="E314" s="14"/>
      <c r="G314" s="99"/>
      <c r="I314" s="99"/>
      <c r="M314" s="8"/>
      <c r="N314" s="8"/>
      <c r="O314" s="8"/>
      <c r="P314" s="138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s="2" customFormat="1">
      <c r="A315" s="175"/>
      <c r="B315" s="212"/>
      <c r="C315" s="4"/>
      <c r="E315" s="14"/>
      <c r="G315" s="99"/>
      <c r="I315" s="99"/>
      <c r="M315" s="8"/>
      <c r="N315" s="8"/>
      <c r="O315" s="8"/>
      <c r="P315" s="138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s="2" customFormat="1">
      <c r="A316" s="175"/>
      <c r="B316" s="212"/>
      <c r="C316" s="4"/>
      <c r="E316" s="14"/>
      <c r="G316" s="99"/>
      <c r="I316" s="99"/>
      <c r="M316" s="8"/>
      <c r="N316" s="8"/>
      <c r="O316" s="8"/>
      <c r="P316" s="138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s="2" customFormat="1">
      <c r="A317" s="175"/>
      <c r="B317" s="212"/>
      <c r="C317" s="4"/>
      <c r="E317" s="14"/>
      <c r="G317" s="99"/>
      <c r="I317" s="99"/>
      <c r="M317" s="8"/>
      <c r="N317" s="8"/>
      <c r="O317" s="8"/>
      <c r="P317" s="138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s="2" customFormat="1">
      <c r="A318" s="175"/>
      <c r="B318" s="212"/>
      <c r="C318" s="4"/>
      <c r="E318" s="14"/>
      <c r="G318" s="99"/>
      <c r="I318" s="99"/>
      <c r="M318" s="8"/>
      <c r="N318" s="8"/>
      <c r="O318" s="8"/>
      <c r="P318" s="138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s="2" customFormat="1">
      <c r="A319" s="175"/>
      <c r="B319" s="212"/>
      <c r="C319" s="4"/>
      <c r="E319" s="14"/>
      <c r="G319" s="99"/>
      <c r="I319" s="99"/>
      <c r="M319" s="8"/>
      <c r="N319" s="8"/>
      <c r="O319" s="8"/>
      <c r="P319" s="138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s="2" customFormat="1">
      <c r="A320" s="175"/>
      <c r="B320" s="212"/>
      <c r="C320" s="4"/>
      <c r="E320" s="14"/>
      <c r="G320" s="99"/>
      <c r="I320" s="99"/>
      <c r="M320" s="8"/>
      <c r="N320" s="8"/>
      <c r="O320" s="8"/>
      <c r="P320" s="138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s="2" customFormat="1">
      <c r="A321" s="175"/>
      <c r="B321" s="212"/>
      <c r="C321" s="4"/>
      <c r="E321" s="14"/>
      <c r="G321" s="99"/>
      <c r="I321" s="99"/>
      <c r="M321" s="8"/>
      <c r="N321" s="8"/>
      <c r="O321" s="8"/>
      <c r="P321" s="138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s="2" customFormat="1">
      <c r="A322" s="175"/>
      <c r="B322" s="212"/>
      <c r="C322" s="4"/>
      <c r="E322" s="14"/>
      <c r="G322" s="99"/>
      <c r="I322" s="99"/>
      <c r="M322" s="8"/>
      <c r="N322" s="8"/>
      <c r="O322" s="8"/>
      <c r="P322" s="138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s="2" customFormat="1">
      <c r="A323" s="175"/>
      <c r="B323" s="212"/>
      <c r="C323" s="4"/>
      <c r="E323" s="14"/>
      <c r="G323" s="99"/>
      <c r="I323" s="99"/>
      <c r="M323" s="8"/>
      <c r="N323" s="8"/>
      <c r="O323" s="8"/>
      <c r="P323" s="138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s="2" customFormat="1">
      <c r="A324" s="175"/>
      <c r="B324" s="212"/>
      <c r="C324" s="4"/>
      <c r="E324" s="14"/>
      <c r="G324" s="99"/>
      <c r="I324" s="99"/>
      <c r="M324" s="8"/>
      <c r="N324" s="8"/>
      <c r="O324" s="8"/>
      <c r="P324" s="138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s="2" customFormat="1">
      <c r="A325" s="175"/>
      <c r="B325" s="212"/>
      <c r="C325" s="4"/>
      <c r="E325" s="14"/>
      <c r="G325" s="99"/>
      <c r="I325" s="99"/>
      <c r="M325" s="8"/>
      <c r="N325" s="8"/>
      <c r="O325" s="8"/>
      <c r="P325" s="138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65" fitToHeight="0" orientation="landscape" r:id="rId1"/>
  <ignoredErrors>
    <ignoredError sqref="F38 F44:F46 F22:F23 F149:F150 F155:F15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72"/>
  <sheetViews>
    <sheetView zoomScale="80" zoomScaleNormal="80" workbookViewId="0">
      <pane ySplit="3" topLeftCell="A4" activePane="bottomLeft" state="frozen"/>
      <selection activeCell="F189" sqref="F189"/>
      <selection pane="bottomLeft" activeCell="L363" sqref="L363"/>
    </sheetView>
  </sheetViews>
  <sheetFormatPr defaultColWidth="9.140625" defaultRowHeight="12.75"/>
  <cols>
    <col min="1" max="1" width="6.42578125" style="168" customWidth="1"/>
    <col min="2" max="2" width="38.7109375" style="212" customWidth="1"/>
    <col min="3" max="3" width="9.140625" style="4" bestFit="1" customWidth="1"/>
    <col min="4" max="4" width="8.7109375" style="2" customWidth="1"/>
    <col min="5" max="5" width="15.7109375" style="14" customWidth="1"/>
    <col min="6" max="6" width="10.7109375" style="2" customWidth="1"/>
    <col min="7" max="7" width="15.7109375" style="14" customWidth="1"/>
    <col min="8" max="8" width="8.7109375" style="2" customWidth="1"/>
    <col min="9" max="9" width="15.7109375" style="14" customWidth="1"/>
    <col min="10" max="10" width="20.140625" style="2" customWidth="1"/>
    <col min="11" max="11" width="14" style="2" customWidth="1"/>
    <col min="12" max="12" width="13.140625" style="2" customWidth="1"/>
    <col min="13" max="13" width="10" style="8" customWidth="1"/>
    <col min="14" max="14" width="9.28515625" style="8" bestFit="1" customWidth="1"/>
    <col min="15" max="15" width="12.7109375" style="8" customWidth="1"/>
    <col min="16" max="16" width="9.85546875" style="8" bestFit="1" customWidth="1"/>
    <col min="17" max="16384" width="9.140625" style="8"/>
  </cols>
  <sheetData>
    <row r="1" spans="1:15">
      <c r="A1" s="862" t="s">
        <v>49</v>
      </c>
      <c r="B1" s="862"/>
      <c r="C1" s="859"/>
      <c r="D1" s="863" t="s">
        <v>51</v>
      </c>
      <c r="E1" s="863"/>
      <c r="F1" s="863"/>
      <c r="G1" s="863"/>
      <c r="H1" s="863"/>
      <c r="I1" s="54" t="s">
        <v>50</v>
      </c>
      <c r="J1" s="55"/>
      <c r="K1" s="55"/>
      <c r="L1" s="55"/>
    </row>
    <row r="2" spans="1:15" s="168" customFormat="1" ht="38.25" customHeight="1">
      <c r="A2" s="864" t="s">
        <v>0</v>
      </c>
      <c r="B2" s="865" t="s">
        <v>304</v>
      </c>
      <c r="C2" s="858" t="s">
        <v>309</v>
      </c>
      <c r="D2" s="866" t="s">
        <v>744</v>
      </c>
      <c r="E2" s="866"/>
      <c r="F2" s="866" t="s">
        <v>745</v>
      </c>
      <c r="G2" s="866"/>
      <c r="H2" s="866" t="s">
        <v>746</v>
      </c>
      <c r="I2" s="866"/>
      <c r="J2" s="867" t="s">
        <v>86</v>
      </c>
      <c r="K2" s="867" t="s">
        <v>87</v>
      </c>
      <c r="L2" s="867" t="s">
        <v>92</v>
      </c>
      <c r="M2" s="864" t="s">
        <v>38</v>
      </c>
      <c r="N2" s="864" t="s">
        <v>3</v>
      </c>
      <c r="O2" s="861" t="s">
        <v>4</v>
      </c>
    </row>
    <row r="3" spans="1:15" ht="42.75" customHeight="1">
      <c r="A3" s="864"/>
      <c r="B3" s="875"/>
      <c r="C3" s="860"/>
      <c r="D3" s="158" t="s">
        <v>1</v>
      </c>
      <c r="E3" s="13" t="s">
        <v>2</v>
      </c>
      <c r="F3" s="158" t="s">
        <v>1</v>
      </c>
      <c r="G3" s="13" t="s">
        <v>2</v>
      </c>
      <c r="H3" s="158" t="s">
        <v>1</v>
      </c>
      <c r="I3" s="13" t="s">
        <v>2</v>
      </c>
      <c r="J3" s="867"/>
      <c r="K3" s="867"/>
      <c r="L3" s="867"/>
      <c r="M3" s="864"/>
      <c r="N3" s="864"/>
      <c r="O3" s="861"/>
    </row>
    <row r="4" spans="1:15" s="202" customFormat="1">
      <c r="A4" s="70"/>
      <c r="B4" s="392"/>
      <c r="C4" s="70"/>
      <c r="D4" s="393"/>
      <c r="E4" s="394"/>
      <c r="F4" s="393"/>
      <c r="G4" s="394"/>
      <c r="H4" s="393"/>
      <c r="I4" s="394"/>
      <c r="J4" s="393"/>
      <c r="K4" s="393"/>
      <c r="L4" s="393"/>
    </row>
    <row r="5" spans="1:15">
      <c r="A5" s="860"/>
      <c r="B5" s="274" t="s">
        <v>341</v>
      </c>
      <c r="C5" s="1"/>
      <c r="E5" s="99"/>
      <c r="F5" s="112"/>
      <c r="G5" s="99"/>
      <c r="I5" s="99"/>
      <c r="L5" s="99"/>
      <c r="M5" s="99"/>
      <c r="N5" s="99"/>
      <c r="O5" s="99"/>
    </row>
    <row r="6" spans="1:15">
      <c r="A6" s="860">
        <v>1</v>
      </c>
      <c r="B6" s="271" t="s">
        <v>48</v>
      </c>
      <c r="C6" s="12" t="s">
        <v>310</v>
      </c>
      <c r="D6" s="151">
        <v>61</v>
      </c>
      <c r="E6" s="436">
        <v>0.66666666666666663</v>
      </c>
      <c r="F6" s="437"/>
      <c r="G6" s="436"/>
      <c r="H6" s="438"/>
      <c r="I6" s="436"/>
      <c r="L6" s="99"/>
      <c r="M6" s="99">
        <f>I6+G6+E6</f>
        <v>0.66666666666666663</v>
      </c>
      <c r="N6" s="99"/>
      <c r="O6" s="99"/>
    </row>
    <row r="7" spans="1:15">
      <c r="A7" s="31" t="s">
        <v>5</v>
      </c>
      <c r="B7" s="212" t="s">
        <v>204</v>
      </c>
      <c r="C7" s="12" t="s">
        <v>310</v>
      </c>
      <c r="D7" s="120"/>
      <c r="E7" s="332"/>
      <c r="F7" s="120"/>
      <c r="G7" s="332"/>
      <c r="H7" s="120"/>
      <c r="I7" s="332"/>
      <c r="L7" s="99"/>
      <c r="M7" s="99">
        <f t="shared" ref="M7:M8" si="0">I7+G7+E7</f>
        <v>0</v>
      </c>
      <c r="N7" s="99"/>
      <c r="O7" s="99"/>
    </row>
    <row r="8" spans="1:15">
      <c r="A8" s="31" t="s">
        <v>6</v>
      </c>
      <c r="B8" s="212" t="s">
        <v>208</v>
      </c>
      <c r="C8" s="12" t="s">
        <v>310</v>
      </c>
      <c r="D8" s="120"/>
      <c r="E8" s="332"/>
      <c r="F8" s="151">
        <v>10</v>
      </c>
      <c r="G8" s="338">
        <v>4.027777777777778E-2</v>
      </c>
      <c r="H8" s="151">
        <v>1</v>
      </c>
      <c r="I8" s="338">
        <v>2.0833333333333333E-3</v>
      </c>
      <c r="L8" s="99"/>
      <c r="M8" s="99">
        <f t="shared" si="0"/>
        <v>4.2361111111111113E-2</v>
      </c>
      <c r="N8" s="99"/>
      <c r="O8" s="99"/>
    </row>
    <row r="9" spans="1:15">
      <c r="A9" s="860"/>
      <c r="E9" s="332"/>
      <c r="G9" s="332"/>
      <c r="I9" s="332"/>
      <c r="L9" s="99"/>
      <c r="M9" s="99"/>
      <c r="N9" s="99"/>
      <c r="O9" s="99"/>
    </row>
    <row r="10" spans="1:15">
      <c r="A10" s="860">
        <v>2</v>
      </c>
      <c r="B10" s="212" t="s">
        <v>3</v>
      </c>
      <c r="C10" s="4" t="s">
        <v>311</v>
      </c>
      <c r="E10" s="332"/>
      <c r="F10" s="18"/>
      <c r="G10" s="332"/>
      <c r="I10" s="332"/>
      <c r="L10" s="99"/>
      <c r="M10" s="99"/>
      <c r="N10" s="99"/>
      <c r="O10" s="99"/>
    </row>
    <row r="11" spans="1:15">
      <c r="A11" s="860"/>
      <c r="E11" s="332"/>
      <c r="F11" s="18"/>
      <c r="G11" s="332"/>
      <c r="I11" s="332"/>
      <c r="L11" s="99"/>
      <c r="M11" s="99"/>
      <c r="N11" s="99"/>
      <c r="O11" s="99"/>
    </row>
    <row r="12" spans="1:15">
      <c r="A12" s="860">
        <v>3</v>
      </c>
      <c r="B12" s="212" t="s">
        <v>4</v>
      </c>
      <c r="C12" s="4" t="s">
        <v>312</v>
      </c>
      <c r="D12" s="151"/>
      <c r="E12" s="332"/>
      <c r="F12" s="439"/>
      <c r="G12" s="436"/>
      <c r="H12" s="437"/>
      <c r="I12" s="436"/>
      <c r="L12" s="99"/>
      <c r="M12" s="99"/>
      <c r="N12" s="99"/>
      <c r="O12" s="99">
        <f>I12+G12+E12</f>
        <v>0</v>
      </c>
    </row>
    <row r="13" spans="1:15" ht="15.75">
      <c r="A13" s="31" t="s">
        <v>5</v>
      </c>
      <c r="B13" s="49" t="s">
        <v>788</v>
      </c>
      <c r="C13" s="4" t="s">
        <v>312</v>
      </c>
      <c r="D13" s="242">
        <v>9</v>
      </c>
      <c r="E13" s="436">
        <v>0.12638888888888888</v>
      </c>
      <c r="F13" s="49">
        <v>1</v>
      </c>
      <c r="G13" s="355">
        <v>2.0833333333333333E-3</v>
      </c>
      <c r="H13" s="49">
        <v>15</v>
      </c>
      <c r="I13" s="355">
        <v>6.1111111111111116E-2</v>
      </c>
      <c r="L13" s="99"/>
      <c r="M13" s="99"/>
      <c r="N13" s="99"/>
      <c r="O13" s="99">
        <f>I13+G13+E13</f>
        <v>0.18958333333333333</v>
      </c>
    </row>
    <row r="14" spans="1:15">
      <c r="A14" s="31" t="s">
        <v>6</v>
      </c>
      <c r="B14" s="49" t="s">
        <v>787</v>
      </c>
      <c r="C14" s="4" t="s">
        <v>312</v>
      </c>
      <c r="D14" s="141"/>
      <c r="E14" s="99"/>
      <c r="F14" s="141"/>
      <c r="G14" s="99"/>
      <c r="H14" s="141"/>
      <c r="I14" s="99"/>
      <c r="L14" s="99"/>
      <c r="M14" s="99"/>
      <c r="N14" s="99"/>
      <c r="O14" s="99">
        <f>I14+G14+E14</f>
        <v>0</v>
      </c>
    </row>
    <row r="15" spans="1:15" s="202" customFormat="1">
      <c r="A15" s="200"/>
      <c r="B15" s="272"/>
      <c r="C15" s="201"/>
      <c r="D15" s="348"/>
      <c r="E15" s="203"/>
      <c r="F15" s="348"/>
      <c r="G15" s="203"/>
      <c r="H15" s="348"/>
      <c r="I15" s="203"/>
      <c r="J15" s="64"/>
      <c r="K15" s="64"/>
      <c r="L15" s="203"/>
      <c r="M15" s="203"/>
      <c r="N15" s="203"/>
      <c r="O15" s="203"/>
    </row>
    <row r="16" spans="1:15">
      <c r="A16" s="860"/>
      <c r="B16" s="270" t="s">
        <v>201</v>
      </c>
      <c r="C16" s="7"/>
      <c r="E16" s="99"/>
      <c r="G16" s="99"/>
      <c r="I16" s="99"/>
      <c r="L16" s="99"/>
      <c r="M16" s="99"/>
      <c r="N16" s="99"/>
      <c r="O16" s="99"/>
    </row>
    <row r="17" spans="1:15">
      <c r="A17" s="860">
        <v>1</v>
      </c>
      <c r="B17" s="271" t="s">
        <v>48</v>
      </c>
      <c r="C17" s="12" t="s">
        <v>310</v>
      </c>
      <c r="E17" s="99"/>
      <c r="G17" s="99"/>
      <c r="I17" s="99"/>
      <c r="L17" s="99"/>
      <c r="M17" s="99"/>
      <c r="N17" s="99"/>
      <c r="O17" s="99"/>
    </row>
    <row r="18" spans="1:15">
      <c r="A18" s="31" t="s">
        <v>5</v>
      </c>
      <c r="B18" s="212" t="s">
        <v>83</v>
      </c>
      <c r="C18" s="12" t="s">
        <v>310</v>
      </c>
      <c r="D18" s="56">
        <v>52</v>
      </c>
      <c r="E18" s="440">
        <v>1.3430555555555557</v>
      </c>
      <c r="F18" s="56">
        <v>7</v>
      </c>
      <c r="G18" s="440">
        <v>0.77638888888888891</v>
      </c>
      <c r="H18" s="56">
        <v>1</v>
      </c>
      <c r="I18" s="440">
        <v>5.1388888888888894E-2</v>
      </c>
      <c r="L18" s="99"/>
      <c r="M18" s="99">
        <f>I18+G18+E18</f>
        <v>2.1708333333333334</v>
      </c>
      <c r="N18" s="99"/>
      <c r="O18" s="99"/>
    </row>
    <row r="19" spans="1:15">
      <c r="A19" s="31" t="s">
        <v>6</v>
      </c>
      <c r="B19" s="212" t="s">
        <v>84</v>
      </c>
      <c r="C19" s="12" t="s">
        <v>310</v>
      </c>
      <c r="D19" s="56">
        <v>29</v>
      </c>
      <c r="E19" s="440">
        <v>0.27361111111111108</v>
      </c>
      <c r="F19" s="56">
        <v>6</v>
      </c>
      <c r="G19" s="440">
        <v>0.6743055555555556</v>
      </c>
      <c r="H19" s="56">
        <v>1</v>
      </c>
      <c r="I19" s="440">
        <v>4.9999999999999996E-2</v>
      </c>
      <c r="L19" s="99"/>
      <c r="M19" s="99">
        <f t="shared" ref="M19:M20" si="1">I19+G19+E19</f>
        <v>0.99791666666666679</v>
      </c>
      <c r="N19" s="99"/>
      <c r="O19" s="99"/>
    </row>
    <row r="20" spans="1:15">
      <c r="A20" s="31" t="s">
        <v>7</v>
      </c>
      <c r="B20" s="212" t="s">
        <v>85</v>
      </c>
      <c r="C20" s="12" t="s">
        <v>310</v>
      </c>
      <c r="D20" s="56">
        <v>32</v>
      </c>
      <c r="E20" s="440">
        <v>1.0381944444444444</v>
      </c>
      <c r="F20" s="56">
        <v>6</v>
      </c>
      <c r="G20" s="440">
        <v>0.6743055555555556</v>
      </c>
      <c r="H20" s="56">
        <v>1</v>
      </c>
      <c r="I20" s="440">
        <v>5.8333333333333327E-2</v>
      </c>
      <c r="L20" s="99"/>
      <c r="M20" s="99">
        <f t="shared" si="1"/>
        <v>1.7708333333333335</v>
      </c>
      <c r="N20" s="99"/>
      <c r="O20" s="99"/>
    </row>
    <row r="21" spans="1:15">
      <c r="A21" s="860"/>
      <c r="D21" s="151"/>
      <c r="E21" s="332"/>
      <c r="F21" s="151"/>
      <c r="G21" s="332"/>
      <c r="H21" s="151"/>
      <c r="I21" s="332"/>
      <c r="L21" s="99"/>
      <c r="M21" s="99"/>
      <c r="N21" s="99"/>
      <c r="O21" s="99"/>
    </row>
    <row r="22" spans="1:15">
      <c r="A22" s="860">
        <v>2</v>
      </c>
      <c r="B22" s="212" t="s">
        <v>3</v>
      </c>
      <c r="C22" s="4" t="s">
        <v>311</v>
      </c>
      <c r="D22" s="151"/>
      <c r="E22" s="332"/>
      <c r="F22" s="151"/>
      <c r="G22" s="332"/>
      <c r="H22" s="151"/>
      <c r="I22" s="332"/>
      <c r="L22" s="99"/>
      <c r="M22" s="99"/>
      <c r="N22" s="99"/>
      <c r="O22" s="99"/>
    </row>
    <row r="23" spans="1:15">
      <c r="A23" s="860"/>
      <c r="D23" s="151"/>
      <c r="E23" s="332"/>
      <c r="F23" s="151"/>
      <c r="G23" s="332"/>
      <c r="H23" s="151"/>
      <c r="I23" s="332"/>
      <c r="L23" s="99"/>
      <c r="M23" s="99"/>
      <c r="N23" s="99"/>
      <c r="O23" s="99"/>
    </row>
    <row r="24" spans="1:15">
      <c r="A24" s="860">
        <v>3</v>
      </c>
      <c r="B24" s="212" t="s">
        <v>4</v>
      </c>
      <c r="C24" s="4" t="s">
        <v>312</v>
      </c>
      <c r="D24" s="151"/>
      <c r="E24" s="332"/>
      <c r="F24" s="151"/>
      <c r="G24" s="332"/>
      <c r="H24" s="151"/>
      <c r="I24" s="332"/>
      <c r="L24" s="99"/>
      <c r="M24" s="99"/>
      <c r="N24" s="99"/>
      <c r="O24" s="99"/>
    </row>
    <row r="25" spans="1:15">
      <c r="A25" s="31" t="s">
        <v>5</v>
      </c>
      <c r="B25" s="212" t="s">
        <v>202</v>
      </c>
      <c r="C25" s="4" t="s">
        <v>312</v>
      </c>
      <c r="D25" s="56">
        <v>13</v>
      </c>
      <c r="E25" s="440">
        <v>0.22847222222222222</v>
      </c>
      <c r="F25" s="56">
        <v>7</v>
      </c>
      <c r="G25" s="440">
        <v>5.7638888888888885E-2</v>
      </c>
      <c r="H25" s="56">
        <v>6</v>
      </c>
      <c r="I25" s="440">
        <v>0.4604166666666667</v>
      </c>
      <c r="L25" s="99"/>
      <c r="M25" s="99"/>
      <c r="N25" s="99"/>
      <c r="O25" s="99">
        <f>I25+G25+E25</f>
        <v>0.74652777777777779</v>
      </c>
    </row>
    <row r="26" spans="1:15">
      <c r="A26" s="31" t="s">
        <v>6</v>
      </c>
      <c r="B26" s="212" t="s">
        <v>212</v>
      </c>
      <c r="C26" s="4" t="s">
        <v>312</v>
      </c>
      <c r="D26" s="56"/>
      <c r="E26" s="440"/>
      <c r="F26" s="56">
        <v>2</v>
      </c>
      <c r="G26" s="440">
        <v>0.23055555555555554</v>
      </c>
      <c r="H26" s="56">
        <v>1</v>
      </c>
      <c r="I26" s="440">
        <v>3.6805555555555557E-2</v>
      </c>
      <c r="L26" s="99"/>
      <c r="M26" s="99"/>
      <c r="N26" s="99"/>
      <c r="O26" s="99">
        <f>I26+G26+E26</f>
        <v>0.2673611111111111</v>
      </c>
    </row>
    <row r="27" spans="1:15">
      <c r="A27" s="31" t="s">
        <v>7</v>
      </c>
      <c r="B27" s="212" t="s">
        <v>421</v>
      </c>
      <c r="C27" s="4" t="s">
        <v>312</v>
      </c>
      <c r="D27" s="56"/>
      <c r="E27" s="440"/>
      <c r="F27" s="56">
        <v>1</v>
      </c>
      <c r="G27" s="440">
        <v>0.2076388888888889</v>
      </c>
      <c r="H27" s="56">
        <v>1</v>
      </c>
      <c r="I27" s="440">
        <v>5.4166666666666669E-2</v>
      </c>
      <c r="L27" s="99"/>
      <c r="M27" s="99"/>
      <c r="N27" s="99"/>
      <c r="O27" s="99">
        <f t="shared" ref="O27:O28" si="2">I27+G27+E27</f>
        <v>0.26180555555555557</v>
      </c>
    </row>
    <row r="28" spans="1:15">
      <c r="A28" s="31" t="s">
        <v>8</v>
      </c>
      <c r="B28" s="212" t="s">
        <v>422</v>
      </c>
      <c r="C28" s="4" t="s">
        <v>312</v>
      </c>
      <c r="D28" s="56"/>
      <c r="E28" s="56"/>
      <c r="F28" s="56"/>
      <c r="G28" s="56"/>
      <c r="H28" s="56"/>
      <c r="I28" s="56"/>
      <c r="L28" s="99"/>
      <c r="M28" s="99"/>
      <c r="N28" s="99"/>
      <c r="O28" s="99">
        <f t="shared" si="2"/>
        <v>0</v>
      </c>
    </row>
    <row r="29" spans="1:15" s="202" customFormat="1">
      <c r="A29" s="200"/>
      <c r="B29" s="272"/>
      <c r="C29" s="201"/>
      <c r="D29" s="430"/>
      <c r="E29" s="203"/>
      <c r="F29" s="430"/>
      <c r="G29" s="203"/>
      <c r="H29" s="430"/>
      <c r="I29" s="203"/>
      <c r="J29" s="64"/>
      <c r="K29" s="64"/>
      <c r="L29" s="203"/>
      <c r="M29" s="203"/>
      <c r="N29" s="203"/>
      <c r="O29" s="203"/>
    </row>
    <row r="30" spans="1:15">
      <c r="A30" s="860"/>
      <c r="B30" s="274" t="s">
        <v>571</v>
      </c>
      <c r="C30" s="1"/>
      <c r="E30" s="99"/>
      <c r="G30" s="99"/>
      <c r="I30" s="99"/>
      <c r="L30" s="99"/>
      <c r="M30" s="99"/>
      <c r="N30" s="99"/>
      <c r="O30" s="99"/>
    </row>
    <row r="31" spans="1:15">
      <c r="A31" s="860">
        <v>1</v>
      </c>
      <c r="B31" s="212" t="s">
        <v>62</v>
      </c>
      <c r="C31" s="4" t="s">
        <v>89</v>
      </c>
      <c r="D31" s="49"/>
      <c r="E31" s="332"/>
      <c r="F31" s="151"/>
      <c r="G31" s="332"/>
      <c r="H31" s="49"/>
      <c r="I31" s="332"/>
      <c r="L31" s="99"/>
      <c r="M31" s="99"/>
      <c r="N31" s="99"/>
      <c r="O31" s="99"/>
    </row>
    <row r="32" spans="1:15" ht="14.25">
      <c r="A32" s="860">
        <v>1</v>
      </c>
      <c r="B32" s="212" t="s">
        <v>572</v>
      </c>
      <c r="C32" s="4" t="s">
        <v>89</v>
      </c>
      <c r="D32" s="180"/>
      <c r="E32" s="441"/>
      <c r="F32" s="180">
        <v>1</v>
      </c>
      <c r="G32" s="441">
        <v>1.3888888888888888E-2</v>
      </c>
      <c r="H32" s="180">
        <v>1</v>
      </c>
      <c r="I32" s="441">
        <v>6.2499999999999995E-3</v>
      </c>
      <c r="L32" s="99">
        <f>E32+G32+I32</f>
        <v>2.0138888888888887E-2</v>
      </c>
      <c r="M32" s="99"/>
      <c r="N32" s="99"/>
      <c r="O32" s="99"/>
    </row>
    <row r="33" spans="1:15" ht="14.25">
      <c r="A33" s="31" t="s">
        <v>5</v>
      </c>
      <c r="B33" s="212" t="s">
        <v>546</v>
      </c>
      <c r="C33" s="4" t="s">
        <v>89</v>
      </c>
      <c r="D33" s="180"/>
      <c r="E33" s="441"/>
      <c r="F33" s="180">
        <v>3</v>
      </c>
      <c r="G33" s="441">
        <v>0.14097222222222222</v>
      </c>
      <c r="H33" s="180">
        <v>1</v>
      </c>
      <c r="I33" s="441">
        <v>6.9444444444444441E-3</v>
      </c>
      <c r="L33" s="99">
        <f>E33+G33+I33</f>
        <v>0.14791666666666667</v>
      </c>
      <c r="M33" s="99"/>
      <c r="N33" s="99"/>
      <c r="O33" s="99"/>
    </row>
    <row r="34" spans="1:15">
      <c r="A34" s="860"/>
      <c r="B34" s="274"/>
      <c r="C34" s="1"/>
      <c r="D34" s="143"/>
      <c r="E34" s="332"/>
      <c r="F34" s="143"/>
      <c r="G34" s="332"/>
      <c r="H34" s="143"/>
      <c r="I34" s="332"/>
      <c r="L34" s="99"/>
      <c r="M34" s="99"/>
      <c r="N34" s="99"/>
      <c r="O34" s="99"/>
    </row>
    <row r="35" spans="1:15">
      <c r="A35" s="860">
        <v>2</v>
      </c>
      <c r="B35" s="271" t="s">
        <v>48</v>
      </c>
      <c r="C35" s="12" t="s">
        <v>310</v>
      </c>
      <c r="D35" s="49"/>
      <c r="E35" s="332"/>
      <c r="F35" s="151"/>
      <c r="G35" s="332"/>
      <c r="H35" s="49"/>
      <c r="I35" s="332"/>
      <c r="L35" s="99"/>
      <c r="M35" s="99"/>
      <c r="N35" s="99"/>
      <c r="O35" s="99"/>
    </row>
    <row r="36" spans="1:15" ht="14.25">
      <c r="A36" s="31" t="s">
        <v>5</v>
      </c>
      <c r="B36" s="212" t="s">
        <v>121</v>
      </c>
      <c r="C36" s="12" t="s">
        <v>310</v>
      </c>
      <c r="D36" s="180">
        <v>3</v>
      </c>
      <c r="E36" s="441">
        <v>2.2222222222222223E-2</v>
      </c>
      <c r="F36" s="151"/>
      <c r="G36" s="181"/>
      <c r="H36" s="151"/>
      <c r="I36" s="181"/>
      <c r="L36" s="99"/>
      <c r="M36" s="99">
        <f>I36+G36+E36</f>
        <v>2.2222222222222223E-2</v>
      </c>
      <c r="N36" s="99"/>
      <c r="O36" s="99"/>
    </row>
    <row r="37" spans="1:15">
      <c r="A37" s="31" t="s">
        <v>6</v>
      </c>
      <c r="B37" s="212" t="s">
        <v>47</v>
      </c>
      <c r="C37" s="12" t="s">
        <v>310</v>
      </c>
      <c r="D37" s="143"/>
      <c r="E37" s="332"/>
      <c r="F37" s="143"/>
      <c r="G37" s="332"/>
      <c r="H37" s="143"/>
      <c r="I37" s="332"/>
      <c r="L37" s="99"/>
      <c r="M37" s="99"/>
      <c r="N37" s="99"/>
      <c r="O37" s="99"/>
    </row>
    <row r="38" spans="1:15">
      <c r="A38" s="31"/>
      <c r="D38" s="143"/>
      <c r="E38" s="332"/>
      <c r="F38" s="144"/>
      <c r="G38" s="332"/>
      <c r="H38" s="143"/>
      <c r="I38" s="332"/>
      <c r="L38" s="99"/>
      <c r="M38" s="99"/>
      <c r="N38" s="99"/>
      <c r="O38" s="99"/>
    </row>
    <row r="39" spans="1:15">
      <c r="A39" s="860">
        <v>3</v>
      </c>
      <c r="B39" s="212" t="s">
        <v>3</v>
      </c>
      <c r="C39" s="4" t="s">
        <v>311</v>
      </c>
      <c r="D39" s="143"/>
      <c r="E39" s="332"/>
      <c r="F39" s="144"/>
      <c r="G39" s="332"/>
      <c r="H39" s="143"/>
      <c r="I39" s="332"/>
      <c r="L39" s="99"/>
      <c r="M39" s="99"/>
      <c r="N39" s="99"/>
      <c r="O39" s="99"/>
    </row>
    <row r="40" spans="1:15">
      <c r="A40" s="860"/>
      <c r="D40" s="143"/>
      <c r="E40" s="332"/>
      <c r="F40" s="144"/>
      <c r="G40" s="332"/>
      <c r="H40" s="143"/>
      <c r="I40" s="332"/>
      <c r="L40" s="99"/>
      <c r="M40" s="99"/>
      <c r="N40" s="99"/>
      <c r="O40" s="99"/>
    </row>
    <row r="41" spans="1:15">
      <c r="A41" s="860">
        <v>4</v>
      </c>
      <c r="B41" s="212" t="s">
        <v>4</v>
      </c>
      <c r="C41" s="4" t="s">
        <v>312</v>
      </c>
      <c r="D41" s="49"/>
      <c r="E41" s="332"/>
      <c r="F41" s="151"/>
      <c r="G41" s="332"/>
      <c r="H41" s="49"/>
      <c r="I41" s="332"/>
      <c r="L41" s="99"/>
      <c r="M41" s="99"/>
      <c r="N41" s="99"/>
      <c r="O41" s="99"/>
    </row>
    <row r="42" spans="1:15" ht="14.25">
      <c r="A42" s="31" t="s">
        <v>5</v>
      </c>
      <c r="B42" s="212" t="s">
        <v>573</v>
      </c>
      <c r="C42" s="4" t="s">
        <v>312</v>
      </c>
      <c r="D42" s="180">
        <v>1</v>
      </c>
      <c r="E42" s="441">
        <v>1.0416666666666666E-2</v>
      </c>
      <c r="F42" s="180">
        <v>1</v>
      </c>
      <c r="G42" s="441">
        <v>4.027777777777778E-2</v>
      </c>
      <c r="H42" s="180">
        <v>7</v>
      </c>
      <c r="I42" s="441">
        <v>0.10208333333333335</v>
      </c>
      <c r="L42" s="99"/>
      <c r="M42" s="99"/>
      <c r="N42" s="99"/>
      <c r="O42" s="99">
        <f t="shared" ref="O42:O46" si="3">I42+G42+E42</f>
        <v>0.15277777777777779</v>
      </c>
    </row>
    <row r="43" spans="1:15" ht="14.25">
      <c r="A43" s="31" t="s">
        <v>6</v>
      </c>
      <c r="B43" s="212" t="s">
        <v>574</v>
      </c>
      <c r="C43" s="4" t="s">
        <v>312</v>
      </c>
      <c r="D43" s="180">
        <v>7</v>
      </c>
      <c r="E43" s="441">
        <v>7.1527777777777787E-2</v>
      </c>
      <c r="F43" s="180">
        <v>2</v>
      </c>
      <c r="G43" s="441">
        <v>8.7500000000000008E-2</v>
      </c>
      <c r="H43" s="180">
        <v>7</v>
      </c>
      <c r="I43" s="441">
        <v>0.25138888888888888</v>
      </c>
      <c r="K43" s="99"/>
      <c r="L43" s="99"/>
      <c r="M43" s="99"/>
      <c r="N43" s="99"/>
      <c r="O43" s="99">
        <f t="shared" si="3"/>
        <v>0.41041666666666671</v>
      </c>
    </row>
    <row r="44" spans="1:15" ht="14.25">
      <c r="A44" s="31" t="s">
        <v>9</v>
      </c>
      <c r="B44" s="212" t="s">
        <v>575</v>
      </c>
      <c r="C44" s="4" t="s">
        <v>312</v>
      </c>
      <c r="D44" s="180">
        <v>2</v>
      </c>
      <c r="E44" s="441">
        <v>1.2499999999999999E-2</v>
      </c>
      <c r="F44" s="180">
        <v>0</v>
      </c>
      <c r="G44" s="441">
        <v>0</v>
      </c>
      <c r="H44" s="180">
        <v>1</v>
      </c>
      <c r="I44" s="441">
        <v>1.9444444444444445E-2</v>
      </c>
      <c r="L44" s="99"/>
      <c r="M44" s="99"/>
      <c r="N44" s="99"/>
      <c r="O44" s="99">
        <f t="shared" si="3"/>
        <v>3.1944444444444442E-2</v>
      </c>
    </row>
    <row r="45" spans="1:15" ht="14.25">
      <c r="A45" s="31" t="s">
        <v>7</v>
      </c>
      <c r="B45" s="212" t="s">
        <v>789</v>
      </c>
      <c r="C45" s="4" t="s">
        <v>312</v>
      </c>
      <c r="D45" s="56"/>
      <c r="E45" s="440"/>
      <c r="F45" s="56"/>
      <c r="G45" s="440"/>
      <c r="H45" s="180">
        <v>1</v>
      </c>
      <c r="I45" s="441">
        <v>1.0416666666666666E-2</v>
      </c>
      <c r="L45" s="99"/>
      <c r="M45" s="99"/>
      <c r="N45" s="99"/>
      <c r="O45" s="99">
        <f t="shared" si="3"/>
        <v>1.0416666666666666E-2</v>
      </c>
    </row>
    <row r="46" spans="1:15" ht="14.25">
      <c r="A46" s="31" t="s">
        <v>8</v>
      </c>
      <c r="B46" s="212" t="s">
        <v>790</v>
      </c>
      <c r="C46" s="4" t="s">
        <v>312</v>
      </c>
      <c r="D46" s="56"/>
      <c r="E46" s="440"/>
      <c r="F46" s="56"/>
      <c r="G46" s="440"/>
      <c r="H46" s="180">
        <v>6</v>
      </c>
      <c r="I46" s="441">
        <v>0.60902777777777783</v>
      </c>
      <c r="L46" s="99"/>
      <c r="M46" s="99"/>
      <c r="N46" s="99"/>
      <c r="O46" s="99">
        <f t="shared" si="3"/>
        <v>0.60902777777777783</v>
      </c>
    </row>
    <row r="47" spans="1:15" ht="14.25">
      <c r="A47" s="31"/>
      <c r="D47" s="56"/>
      <c r="E47" s="440"/>
      <c r="F47" s="56"/>
      <c r="G47" s="440"/>
      <c r="H47" s="180"/>
      <c r="I47" s="441"/>
      <c r="L47" s="99"/>
      <c r="M47" s="99"/>
      <c r="N47" s="99"/>
      <c r="O47" s="99"/>
    </row>
    <row r="48" spans="1:15">
      <c r="A48" s="860"/>
      <c r="B48" s="270" t="s">
        <v>576</v>
      </c>
      <c r="C48" s="7"/>
      <c r="E48" s="99"/>
      <c r="G48" s="99"/>
      <c r="I48" s="99"/>
      <c r="L48" s="99"/>
      <c r="M48" s="99"/>
      <c r="N48" s="99"/>
      <c r="O48" s="99"/>
    </row>
    <row r="49" spans="1:15">
      <c r="A49" s="860">
        <v>1</v>
      </c>
      <c r="B49" s="271" t="s">
        <v>48</v>
      </c>
      <c r="C49" s="12" t="s">
        <v>310</v>
      </c>
      <c r="E49" s="99"/>
      <c r="G49" s="99"/>
      <c r="H49" s="151"/>
      <c r="I49" s="194"/>
      <c r="L49" s="99"/>
      <c r="M49" s="99"/>
      <c r="N49" s="99"/>
      <c r="O49" s="99"/>
    </row>
    <row r="50" spans="1:15">
      <c r="A50" s="31" t="s">
        <v>5</v>
      </c>
      <c r="B50" s="212" t="s">
        <v>83</v>
      </c>
      <c r="C50" s="12" t="s">
        <v>310</v>
      </c>
      <c r="D50" s="150">
        <v>1</v>
      </c>
      <c r="E50" s="338">
        <v>0.91388888888888886</v>
      </c>
      <c r="F50" s="355"/>
      <c r="G50" s="355"/>
      <c r="H50" s="860">
        <v>5</v>
      </c>
      <c r="I50" s="338">
        <v>5.9722222222222225E-2</v>
      </c>
      <c r="L50" s="99"/>
      <c r="M50" s="99">
        <f t="shared" ref="M50:M51" si="4">I50+G50+E50</f>
        <v>0.97361111111111109</v>
      </c>
      <c r="N50" s="99"/>
      <c r="O50" s="99"/>
    </row>
    <row r="51" spans="1:15">
      <c r="A51" s="31" t="s">
        <v>6</v>
      </c>
      <c r="B51" s="212" t="s">
        <v>84</v>
      </c>
      <c r="C51" s="12" t="s">
        <v>310</v>
      </c>
      <c r="D51" s="355"/>
      <c r="E51" s="355"/>
      <c r="F51" s="355"/>
      <c r="G51" s="355"/>
      <c r="H51" s="860">
        <v>2</v>
      </c>
      <c r="I51" s="338">
        <v>4.1666666666666664E-2</v>
      </c>
      <c r="L51" s="99"/>
      <c r="M51" s="99">
        <f t="shared" si="4"/>
        <v>4.1666666666666664E-2</v>
      </c>
      <c r="N51" s="99"/>
      <c r="O51" s="99"/>
    </row>
    <row r="52" spans="1:15">
      <c r="A52" s="860"/>
      <c r="D52" s="150"/>
      <c r="E52" s="332"/>
      <c r="F52" s="150"/>
      <c r="G52" s="332"/>
      <c r="H52" s="150"/>
      <c r="I52" s="332"/>
      <c r="L52" s="99"/>
      <c r="M52" s="99"/>
      <c r="N52" s="99"/>
      <c r="O52" s="99"/>
    </row>
    <row r="53" spans="1:15">
      <c r="A53" s="860">
        <v>2</v>
      </c>
      <c r="B53" s="212" t="s">
        <v>3</v>
      </c>
      <c r="C53" s="4" t="s">
        <v>311</v>
      </c>
      <c r="D53" s="150"/>
      <c r="E53" s="332"/>
      <c r="F53" s="150"/>
      <c r="G53" s="332"/>
      <c r="H53" s="150"/>
      <c r="I53" s="332"/>
      <c r="L53" s="99"/>
      <c r="M53" s="99"/>
      <c r="N53" s="99"/>
      <c r="O53" s="99"/>
    </row>
    <row r="54" spans="1:15">
      <c r="A54" s="860"/>
      <c r="D54" s="150"/>
      <c r="E54" s="332"/>
      <c r="F54" s="150"/>
      <c r="G54" s="332"/>
      <c r="H54" s="150"/>
      <c r="I54" s="332"/>
      <c r="L54" s="99"/>
      <c r="M54" s="99"/>
      <c r="N54" s="99"/>
      <c r="O54" s="99"/>
    </row>
    <row r="55" spans="1:15">
      <c r="A55" s="860">
        <v>3</v>
      </c>
      <c r="B55" s="212" t="s">
        <v>4</v>
      </c>
      <c r="C55" s="4" t="s">
        <v>312</v>
      </c>
      <c r="D55" s="150"/>
      <c r="E55" s="332"/>
      <c r="F55" s="150"/>
      <c r="G55" s="332"/>
      <c r="H55" s="150"/>
      <c r="I55" s="332"/>
      <c r="L55" s="99"/>
      <c r="M55" s="99"/>
      <c r="N55" s="99"/>
      <c r="O55" s="99"/>
    </row>
    <row r="56" spans="1:15">
      <c r="A56" s="31" t="s">
        <v>5</v>
      </c>
      <c r="B56" s="212" t="s">
        <v>577</v>
      </c>
      <c r="C56" s="4" t="s">
        <v>312</v>
      </c>
      <c r="D56" s="150"/>
      <c r="E56" s="442"/>
      <c r="F56" s="150"/>
      <c r="G56" s="332"/>
      <c r="H56" s="150"/>
      <c r="I56" s="338"/>
      <c r="L56" s="99"/>
      <c r="M56" s="99"/>
      <c r="N56" s="99"/>
      <c r="O56" s="99">
        <f>I56+G56+E56</f>
        <v>0</v>
      </c>
    </row>
    <row r="57" spans="1:15" s="202" customFormat="1" ht="17.25" customHeight="1">
      <c r="A57" s="70"/>
      <c r="B57" s="272"/>
      <c r="C57" s="201"/>
      <c r="D57" s="64"/>
      <c r="E57" s="203"/>
      <c r="F57" s="328"/>
      <c r="G57" s="203"/>
      <c r="H57" s="64"/>
      <c r="I57" s="203"/>
      <c r="J57" s="64"/>
      <c r="K57" s="64"/>
      <c r="L57" s="203"/>
      <c r="M57" s="203"/>
      <c r="N57" s="203"/>
      <c r="O57" s="203"/>
    </row>
    <row r="58" spans="1:15">
      <c r="A58" s="860"/>
      <c r="B58" s="270" t="s">
        <v>151</v>
      </c>
      <c r="C58" s="7"/>
      <c r="E58" s="99"/>
      <c r="G58" s="99"/>
      <c r="I58" s="99"/>
      <c r="L58" s="99"/>
      <c r="M58" s="99"/>
      <c r="N58" s="99"/>
      <c r="O58" s="99"/>
    </row>
    <row r="59" spans="1:15">
      <c r="A59" s="860">
        <v>1</v>
      </c>
      <c r="B59" s="271" t="s">
        <v>48</v>
      </c>
      <c r="C59" s="12" t="s">
        <v>310</v>
      </c>
      <c r="E59" s="99"/>
      <c r="G59" s="99"/>
      <c r="I59" s="99"/>
      <c r="L59" s="99"/>
      <c r="M59" s="99"/>
      <c r="N59" s="99"/>
      <c r="O59" s="99"/>
    </row>
    <row r="60" spans="1:15">
      <c r="A60" s="31" t="s">
        <v>5</v>
      </c>
      <c r="B60" s="212" t="s">
        <v>54</v>
      </c>
      <c r="C60" s="12" t="s">
        <v>310</v>
      </c>
      <c r="D60" s="449">
        <v>31</v>
      </c>
      <c r="E60" s="181">
        <v>0.35069444444444442</v>
      </c>
      <c r="F60" s="450">
        <v>11</v>
      </c>
      <c r="G60" s="181">
        <v>0.17916666666666667</v>
      </c>
      <c r="H60" s="450">
        <v>29</v>
      </c>
      <c r="I60" s="181">
        <v>0.76388888888888884</v>
      </c>
      <c r="L60" s="99"/>
      <c r="M60" s="99">
        <f>I60+G60+E60</f>
        <v>1.29375</v>
      </c>
      <c r="N60" s="99"/>
      <c r="O60" s="99"/>
    </row>
    <row r="61" spans="1:15">
      <c r="A61" s="31" t="s">
        <v>6</v>
      </c>
      <c r="B61" s="212" t="s">
        <v>53</v>
      </c>
      <c r="C61" s="12" t="s">
        <v>310</v>
      </c>
      <c r="D61" s="449"/>
      <c r="E61" s="181"/>
      <c r="F61" s="450"/>
      <c r="G61" s="181"/>
      <c r="H61" s="450"/>
      <c r="I61" s="181"/>
      <c r="L61" s="99"/>
      <c r="M61" s="99">
        <f t="shared" ref="M61:M64" si="5">I61+G61+E61</f>
        <v>0</v>
      </c>
      <c r="N61" s="99"/>
      <c r="O61" s="99"/>
    </row>
    <row r="62" spans="1:15">
      <c r="A62" s="31" t="s">
        <v>7</v>
      </c>
      <c r="B62" s="212" t="s">
        <v>55</v>
      </c>
      <c r="C62" s="12" t="s">
        <v>310</v>
      </c>
      <c r="D62" s="449">
        <v>44</v>
      </c>
      <c r="E62" s="181">
        <v>0.33402777777777781</v>
      </c>
      <c r="F62" s="450">
        <v>9</v>
      </c>
      <c r="G62" s="181">
        <v>0.23958333333333334</v>
      </c>
      <c r="H62" s="450">
        <v>12</v>
      </c>
      <c r="I62" s="181">
        <v>9.0972222222222218E-2</v>
      </c>
      <c r="L62" s="99"/>
      <c r="M62" s="99">
        <f t="shared" si="5"/>
        <v>0.6645833333333333</v>
      </c>
      <c r="N62" s="99"/>
      <c r="O62" s="99"/>
    </row>
    <row r="63" spans="1:15">
      <c r="A63" s="31" t="s">
        <v>8</v>
      </c>
      <c r="B63" s="212" t="s">
        <v>122</v>
      </c>
      <c r="C63" s="12" t="s">
        <v>310</v>
      </c>
      <c r="D63" s="449">
        <v>5</v>
      </c>
      <c r="E63" s="181">
        <v>0.13958333333333334</v>
      </c>
      <c r="F63" s="450">
        <v>7</v>
      </c>
      <c r="G63" s="181">
        <v>0.10277777777777779</v>
      </c>
      <c r="H63" s="450">
        <v>33</v>
      </c>
      <c r="I63" s="181">
        <v>0.34791666666666665</v>
      </c>
      <c r="L63" s="99"/>
      <c r="M63" s="99">
        <f t="shared" si="5"/>
        <v>0.59027777777777779</v>
      </c>
      <c r="N63" s="99"/>
      <c r="O63" s="99"/>
    </row>
    <row r="64" spans="1:15">
      <c r="A64" s="31" t="s">
        <v>9</v>
      </c>
      <c r="B64" s="212" t="s">
        <v>425</v>
      </c>
      <c r="C64" s="12" t="s">
        <v>310</v>
      </c>
      <c r="D64" s="449">
        <v>3</v>
      </c>
      <c r="E64" s="181">
        <v>9.0277777777777787E-3</v>
      </c>
      <c r="F64" s="450">
        <v>9</v>
      </c>
      <c r="G64" s="181">
        <v>0.24652777777777779</v>
      </c>
      <c r="H64" s="450">
        <v>9</v>
      </c>
      <c r="I64" s="181">
        <v>4.3750000000000004E-2</v>
      </c>
      <c r="L64" s="99"/>
      <c r="M64" s="99">
        <f t="shared" si="5"/>
        <v>0.2993055555555556</v>
      </c>
      <c r="N64" s="99"/>
      <c r="O64" s="99"/>
    </row>
    <row r="65" spans="1:15">
      <c r="A65" s="31"/>
      <c r="E65" s="99"/>
      <c r="F65" s="151"/>
      <c r="G65" s="99"/>
      <c r="I65" s="99"/>
      <c r="L65" s="99"/>
      <c r="M65" s="99"/>
      <c r="N65" s="99"/>
      <c r="O65" s="99"/>
    </row>
    <row r="66" spans="1:15">
      <c r="A66" s="860">
        <v>2</v>
      </c>
      <c r="B66" s="212" t="s">
        <v>3</v>
      </c>
      <c r="C66" s="4" t="s">
        <v>311</v>
      </c>
      <c r="E66" s="99"/>
      <c r="F66" s="3"/>
      <c r="G66" s="99"/>
      <c r="I66" s="99"/>
      <c r="L66" s="99"/>
      <c r="M66" s="99"/>
      <c r="N66" s="99"/>
      <c r="O66" s="99"/>
    </row>
    <row r="67" spans="1:15">
      <c r="A67" s="860"/>
      <c r="E67" s="99"/>
      <c r="F67" s="3"/>
      <c r="G67" s="99"/>
      <c r="I67" s="99"/>
      <c r="L67" s="99"/>
      <c r="M67" s="99"/>
      <c r="N67" s="99"/>
      <c r="O67" s="99"/>
    </row>
    <row r="68" spans="1:15">
      <c r="A68" s="860">
        <v>3</v>
      </c>
      <c r="B68" s="212" t="s">
        <v>11</v>
      </c>
      <c r="C68" s="4" t="s">
        <v>312</v>
      </c>
      <c r="E68" s="99"/>
      <c r="F68" s="74"/>
      <c r="G68" s="99"/>
      <c r="I68" s="99"/>
      <c r="L68" s="99"/>
      <c r="M68" s="99"/>
      <c r="N68" s="99"/>
      <c r="O68" s="99"/>
    </row>
    <row r="69" spans="1:15" s="202" customFormat="1">
      <c r="A69" s="70"/>
      <c r="B69" s="272"/>
      <c r="C69" s="201"/>
      <c r="D69" s="64"/>
      <c r="E69" s="203"/>
      <c r="F69" s="64"/>
      <c r="G69" s="203"/>
      <c r="H69" s="64"/>
      <c r="I69" s="203"/>
      <c r="J69" s="64"/>
      <c r="K69" s="64"/>
      <c r="L69" s="203"/>
      <c r="M69" s="203"/>
      <c r="N69" s="203"/>
      <c r="O69" s="203"/>
    </row>
    <row r="70" spans="1:15">
      <c r="A70" s="860"/>
      <c r="B70" s="274" t="s">
        <v>130</v>
      </c>
      <c r="C70" s="1"/>
    </row>
    <row r="71" spans="1:15">
      <c r="A71" s="860">
        <v>1</v>
      </c>
      <c r="B71" s="212" t="s">
        <v>62</v>
      </c>
      <c r="C71" s="4" t="s">
        <v>89</v>
      </c>
      <c r="E71" s="99"/>
      <c r="G71" s="99"/>
      <c r="I71" s="99"/>
      <c r="L71" s="99"/>
      <c r="M71" s="99"/>
      <c r="N71" s="99"/>
      <c r="O71" s="99"/>
    </row>
    <row r="72" spans="1:15">
      <c r="A72" s="31" t="s">
        <v>5</v>
      </c>
      <c r="B72" s="212" t="s">
        <v>129</v>
      </c>
      <c r="C72" s="4" t="s">
        <v>89</v>
      </c>
      <c r="D72" s="151">
        <v>1</v>
      </c>
      <c r="E72" s="181">
        <v>3.6111111111111115E-2</v>
      </c>
      <c r="F72" s="151">
        <v>1</v>
      </c>
      <c r="G72" s="181">
        <v>0.15138888888888888</v>
      </c>
      <c r="H72" s="151">
        <v>1</v>
      </c>
      <c r="I72" s="181">
        <v>6.9444444444444441E-3</v>
      </c>
      <c r="L72" s="99">
        <f>I72+G72+E72</f>
        <v>0.19444444444444445</v>
      </c>
      <c r="M72" s="99"/>
      <c r="N72" s="99"/>
      <c r="O72" s="99"/>
    </row>
    <row r="73" spans="1:15">
      <c r="A73" s="31" t="s">
        <v>6</v>
      </c>
      <c r="B73" s="212" t="s">
        <v>96</v>
      </c>
      <c r="C73" s="4" t="s">
        <v>89</v>
      </c>
      <c r="D73" s="151">
        <v>1</v>
      </c>
      <c r="E73" s="181">
        <v>3.7499999999999999E-2</v>
      </c>
      <c r="F73" s="151">
        <v>1</v>
      </c>
      <c r="G73" s="181">
        <v>54</v>
      </c>
      <c r="H73" s="151">
        <v>1</v>
      </c>
      <c r="I73" s="181">
        <v>183</v>
      </c>
      <c r="L73" s="99">
        <f>I73+G73+E73</f>
        <v>237.03749999999999</v>
      </c>
      <c r="M73" s="99"/>
      <c r="N73" s="99"/>
      <c r="O73" s="99"/>
    </row>
    <row r="74" spans="1:15">
      <c r="A74" s="31"/>
      <c r="E74" s="99"/>
      <c r="F74" s="97"/>
      <c r="L74" s="99"/>
      <c r="M74" s="99"/>
      <c r="N74" s="99"/>
      <c r="O74" s="99"/>
    </row>
    <row r="75" spans="1:15">
      <c r="A75" s="860">
        <v>2</v>
      </c>
      <c r="B75" s="271" t="s">
        <v>48</v>
      </c>
      <c r="C75" s="12" t="s">
        <v>310</v>
      </c>
      <c r="E75" s="99"/>
      <c r="L75" s="99"/>
      <c r="M75" s="99"/>
      <c r="N75" s="99"/>
      <c r="O75" s="99"/>
    </row>
    <row r="76" spans="1:15">
      <c r="A76" s="31" t="s">
        <v>5</v>
      </c>
      <c r="B76" s="212" t="s">
        <v>54</v>
      </c>
      <c r="C76" s="12" t="s">
        <v>310</v>
      </c>
      <c r="D76" s="151">
        <v>4</v>
      </c>
      <c r="E76" s="181">
        <v>4.2361111111111106E-2</v>
      </c>
      <c r="F76" s="151"/>
      <c r="G76" s="181"/>
      <c r="H76" s="151">
        <v>3</v>
      </c>
      <c r="I76" s="181">
        <v>4.027777777777778E-2</v>
      </c>
      <c r="L76" s="99"/>
      <c r="M76" s="99">
        <f>I76+G76+E76</f>
        <v>8.2638888888888887E-2</v>
      </c>
      <c r="N76" s="99"/>
      <c r="O76" s="99"/>
    </row>
    <row r="77" spans="1:15">
      <c r="A77" s="31" t="s">
        <v>6</v>
      </c>
      <c r="B77" s="212" t="s">
        <v>53</v>
      </c>
      <c r="C77" s="12" t="s">
        <v>310</v>
      </c>
      <c r="D77" s="151">
        <v>3</v>
      </c>
      <c r="E77" s="181">
        <v>4.0972222222222222E-2</v>
      </c>
      <c r="F77" s="151">
        <v>1</v>
      </c>
      <c r="G77" s="181">
        <v>0.19791666666666666</v>
      </c>
      <c r="H77" s="151">
        <v>4</v>
      </c>
      <c r="I77" s="181">
        <v>5.0694444444444452E-2</v>
      </c>
      <c r="L77" s="99"/>
      <c r="M77" s="99">
        <f>I77+G77+E77</f>
        <v>0.28958333333333336</v>
      </c>
      <c r="N77" s="99"/>
      <c r="O77" s="99"/>
    </row>
    <row r="78" spans="1:15">
      <c r="A78" s="31"/>
      <c r="E78" s="99"/>
      <c r="F78" s="3"/>
      <c r="L78" s="99"/>
      <c r="M78" s="99"/>
      <c r="N78" s="99"/>
      <c r="O78" s="99"/>
    </row>
    <row r="79" spans="1:15">
      <c r="A79" s="860">
        <v>3</v>
      </c>
      <c r="B79" s="212" t="s">
        <v>3</v>
      </c>
      <c r="C79" s="4" t="s">
        <v>311</v>
      </c>
      <c r="E79" s="99"/>
      <c r="F79" s="8"/>
      <c r="G79" s="17"/>
      <c r="H79" s="8"/>
      <c r="I79" s="17"/>
      <c r="L79" s="99"/>
      <c r="M79" s="99"/>
      <c r="N79" s="99"/>
      <c r="O79" s="99"/>
    </row>
    <row r="80" spans="1:15">
      <c r="A80" s="31" t="s">
        <v>5</v>
      </c>
      <c r="B80" s="280" t="s">
        <v>670</v>
      </c>
      <c r="C80" s="4" t="s">
        <v>311</v>
      </c>
      <c r="D80" s="151"/>
      <c r="E80" s="181"/>
      <c r="F80" s="151"/>
      <c r="G80" s="181"/>
      <c r="H80" s="151">
        <v>1</v>
      </c>
      <c r="I80" s="181">
        <v>6.1111111111111116E-2</v>
      </c>
      <c r="L80" s="99"/>
      <c r="M80" s="99"/>
      <c r="N80" s="99">
        <f>SUM(I80+G80+E79)</f>
        <v>6.1111111111111116E-2</v>
      </c>
      <c r="O80" s="99"/>
    </row>
    <row r="81" spans="1:15">
      <c r="A81" s="31" t="s">
        <v>6</v>
      </c>
      <c r="B81" s="280" t="s">
        <v>671</v>
      </c>
      <c r="C81" s="4" t="s">
        <v>311</v>
      </c>
      <c r="D81" s="181"/>
      <c r="E81" s="181"/>
      <c r="F81" s="151">
        <v>1</v>
      </c>
      <c r="G81" s="445">
        <v>1.5972222222222224E-2</v>
      </c>
      <c r="H81" s="181"/>
      <c r="I81" s="181"/>
      <c r="L81" s="99"/>
      <c r="M81" s="99"/>
      <c r="N81" s="99">
        <f>SUM(I81+G81+E80)</f>
        <v>1.5972222222222224E-2</v>
      </c>
      <c r="O81" s="99"/>
    </row>
    <row r="82" spans="1:15">
      <c r="A82" s="31" t="s">
        <v>7</v>
      </c>
      <c r="B82" s="280" t="s">
        <v>670</v>
      </c>
      <c r="C82" s="4" t="s">
        <v>311</v>
      </c>
      <c r="D82" s="181"/>
      <c r="E82" s="181"/>
      <c r="F82" s="151">
        <v>1</v>
      </c>
      <c r="G82" s="451">
        <v>0.25555555555555559</v>
      </c>
      <c r="H82" s="151">
        <v>1</v>
      </c>
      <c r="I82" s="181">
        <v>1.2499999999999999E-2</v>
      </c>
      <c r="L82" s="99"/>
      <c r="M82" s="99"/>
      <c r="N82" s="99">
        <f>SUM(I82+G82+E81)</f>
        <v>0.2680555555555556</v>
      </c>
      <c r="O82" s="99"/>
    </row>
    <row r="83" spans="1:15">
      <c r="A83" s="31" t="s">
        <v>8</v>
      </c>
      <c r="B83" s="280" t="s">
        <v>671</v>
      </c>
      <c r="C83" s="4" t="s">
        <v>311</v>
      </c>
      <c r="D83" s="181"/>
      <c r="E83" s="181"/>
      <c r="F83" s="151">
        <v>1</v>
      </c>
      <c r="G83" s="451">
        <v>0.25555555555555559</v>
      </c>
      <c r="H83" s="151">
        <v>1</v>
      </c>
      <c r="I83" s="181">
        <v>1.2499999999999999E-2</v>
      </c>
      <c r="L83" s="99"/>
      <c r="M83" s="99"/>
      <c r="N83" s="99">
        <f>SUM(I83+G83+E82)</f>
        <v>0.2680555555555556</v>
      </c>
      <c r="O83" s="99"/>
    </row>
    <row r="84" spans="1:15">
      <c r="A84" s="860"/>
      <c r="E84" s="99"/>
      <c r="F84" s="3"/>
      <c r="L84" s="99"/>
      <c r="M84" s="99"/>
      <c r="N84" s="99"/>
      <c r="O84" s="99"/>
    </row>
    <row r="85" spans="1:15">
      <c r="A85" s="860">
        <v>4</v>
      </c>
      <c r="B85" s="212" t="s">
        <v>4</v>
      </c>
      <c r="C85" s="4" t="s">
        <v>312</v>
      </c>
      <c r="E85" s="99"/>
      <c r="L85" s="99"/>
      <c r="M85" s="99"/>
      <c r="N85" s="99"/>
      <c r="O85" s="99"/>
    </row>
    <row r="86" spans="1:15">
      <c r="A86" s="31" t="s">
        <v>5</v>
      </c>
      <c r="B86" s="212" t="s">
        <v>796</v>
      </c>
      <c r="C86" s="4" t="s">
        <v>312</v>
      </c>
      <c r="D86" s="151">
        <v>3</v>
      </c>
      <c r="E86" s="181">
        <v>0.20902777777777778</v>
      </c>
      <c r="F86" s="151">
        <v>4</v>
      </c>
      <c r="G86" s="181">
        <v>0.22500000000000001</v>
      </c>
      <c r="H86" s="151">
        <v>1</v>
      </c>
      <c r="I86" s="181">
        <v>0.12083333333333333</v>
      </c>
      <c r="K86" s="14"/>
      <c r="L86" s="99"/>
      <c r="M86" s="99"/>
      <c r="N86" s="99"/>
      <c r="O86" s="99">
        <f>I86+G86+E86</f>
        <v>0.55486111111111114</v>
      </c>
    </row>
    <row r="87" spans="1:15">
      <c r="A87" s="31" t="s">
        <v>6</v>
      </c>
      <c r="B87" s="212" t="s">
        <v>797</v>
      </c>
      <c r="C87" s="4" t="s">
        <v>312</v>
      </c>
      <c r="D87" s="151">
        <v>7</v>
      </c>
      <c r="E87" s="181">
        <v>0.54097222222222219</v>
      </c>
      <c r="F87" s="151"/>
      <c r="G87" s="181"/>
      <c r="H87" s="151">
        <v>9</v>
      </c>
      <c r="I87" s="181">
        <v>0.94305555555555554</v>
      </c>
      <c r="K87" s="14"/>
      <c r="L87" s="99"/>
      <c r="M87" s="99"/>
      <c r="N87" s="99"/>
      <c r="O87" s="99">
        <f t="shared" ref="O87:O115" si="6">I87+G87+E87</f>
        <v>1.4840277777777777</v>
      </c>
    </row>
    <row r="88" spans="1:15">
      <c r="A88" s="31" t="s">
        <v>7</v>
      </c>
      <c r="B88" s="212" t="s">
        <v>133</v>
      </c>
      <c r="C88" s="4" t="s">
        <v>312</v>
      </c>
      <c r="D88" s="151">
        <v>7</v>
      </c>
      <c r="E88" s="181">
        <v>1.0666666666666667</v>
      </c>
      <c r="F88" s="151">
        <v>2</v>
      </c>
      <c r="G88" s="181">
        <v>1.5208333333333333</v>
      </c>
      <c r="H88" s="151">
        <v>10</v>
      </c>
      <c r="I88" s="181">
        <v>0.91180555555555554</v>
      </c>
      <c r="K88" s="14"/>
      <c r="L88" s="99"/>
      <c r="M88" s="99"/>
      <c r="N88" s="99"/>
      <c r="O88" s="99">
        <f t="shared" si="6"/>
        <v>3.499305555555555</v>
      </c>
    </row>
    <row r="89" spans="1:15">
      <c r="A89" s="31" t="s">
        <v>8</v>
      </c>
      <c r="B89" s="212" t="s">
        <v>134</v>
      </c>
      <c r="C89" s="4" t="s">
        <v>312</v>
      </c>
      <c r="D89" s="151">
        <v>1</v>
      </c>
      <c r="E89" s="181">
        <v>9.5138888888888884E-2</v>
      </c>
      <c r="F89" s="151">
        <v>2</v>
      </c>
      <c r="G89" s="181">
        <v>0.20416666666666669</v>
      </c>
      <c r="H89" s="151">
        <v>1</v>
      </c>
      <c r="I89" s="181">
        <v>8.1944444444444445E-2</v>
      </c>
      <c r="K89" s="14"/>
      <c r="L89" s="99"/>
      <c r="M89" s="99"/>
      <c r="N89" s="99"/>
      <c r="O89" s="99">
        <f t="shared" si="6"/>
        <v>0.38125000000000003</v>
      </c>
    </row>
    <row r="90" spans="1:15">
      <c r="A90" s="31" t="s">
        <v>9</v>
      </c>
      <c r="B90" s="212" t="s">
        <v>135</v>
      </c>
      <c r="C90" s="4" t="s">
        <v>312</v>
      </c>
      <c r="D90" s="151">
        <v>1</v>
      </c>
      <c r="E90" s="181">
        <v>5.6250000000000001E-2</v>
      </c>
      <c r="F90" s="151"/>
      <c r="G90" s="181"/>
      <c r="H90" s="151">
        <v>1</v>
      </c>
      <c r="I90" s="181">
        <v>8.5416666666666655E-2</v>
      </c>
      <c r="K90" s="14"/>
      <c r="L90" s="99"/>
      <c r="M90" s="99"/>
      <c r="N90" s="99"/>
      <c r="O90" s="99">
        <f t="shared" si="6"/>
        <v>0.14166666666666666</v>
      </c>
    </row>
    <row r="91" spans="1:15">
      <c r="A91" s="31" t="s">
        <v>10</v>
      </c>
      <c r="B91" s="212" t="s">
        <v>136</v>
      </c>
      <c r="C91" s="4" t="s">
        <v>312</v>
      </c>
      <c r="D91" s="151">
        <v>1</v>
      </c>
      <c r="E91" s="181">
        <v>7.7777777777777779E-2</v>
      </c>
      <c r="F91" s="151">
        <v>3</v>
      </c>
      <c r="G91" s="181">
        <v>0.12222222222222223</v>
      </c>
      <c r="H91" s="151">
        <v>2</v>
      </c>
      <c r="I91" s="181">
        <v>0.17013888888888887</v>
      </c>
      <c r="K91" s="14"/>
      <c r="L91" s="99"/>
      <c r="M91" s="99"/>
      <c r="N91" s="99"/>
      <c r="O91" s="99">
        <f t="shared" si="6"/>
        <v>0.37013888888888885</v>
      </c>
    </row>
    <row r="92" spans="1:15">
      <c r="A92" s="31" t="s">
        <v>57</v>
      </c>
      <c r="B92" s="212" t="s">
        <v>137</v>
      </c>
      <c r="C92" s="4" t="s">
        <v>312</v>
      </c>
      <c r="D92" s="151">
        <v>3</v>
      </c>
      <c r="E92" s="181">
        <v>0.87708333333333333</v>
      </c>
      <c r="F92" s="151">
        <v>3</v>
      </c>
      <c r="G92" s="181">
        <v>0.43611111111111112</v>
      </c>
      <c r="H92" s="151">
        <v>4</v>
      </c>
      <c r="I92" s="181">
        <v>0.12083333333333333</v>
      </c>
      <c r="K92" s="14"/>
      <c r="L92" s="99"/>
      <c r="M92" s="99"/>
      <c r="N92" s="99"/>
      <c r="O92" s="99">
        <f t="shared" si="6"/>
        <v>1.4340277777777777</v>
      </c>
    </row>
    <row r="93" spans="1:15">
      <c r="A93" s="31" t="s">
        <v>58</v>
      </c>
      <c r="B93" s="212" t="s">
        <v>138</v>
      </c>
      <c r="C93" s="4" t="s">
        <v>312</v>
      </c>
      <c r="D93" s="151">
        <v>3</v>
      </c>
      <c r="E93" s="181">
        <v>1.1833333333333333</v>
      </c>
      <c r="F93" s="151">
        <v>3</v>
      </c>
      <c r="G93" s="181">
        <v>0.15277777777777776</v>
      </c>
      <c r="H93" s="151">
        <v>2</v>
      </c>
      <c r="I93" s="181">
        <v>3.4027777777777775E-2</v>
      </c>
      <c r="K93" s="14"/>
      <c r="L93" s="99"/>
      <c r="M93" s="99"/>
      <c r="N93" s="99"/>
      <c r="O93" s="99">
        <f t="shared" si="6"/>
        <v>1.3701388888888888</v>
      </c>
    </row>
    <row r="94" spans="1:15">
      <c r="A94" s="31" t="s">
        <v>66</v>
      </c>
      <c r="B94" s="212" t="s">
        <v>131</v>
      </c>
      <c r="C94" s="4" t="s">
        <v>312</v>
      </c>
      <c r="D94" s="151">
        <v>10</v>
      </c>
      <c r="E94" s="181">
        <v>2.2652777777777779</v>
      </c>
      <c r="F94" s="151">
        <v>4</v>
      </c>
      <c r="G94" s="181">
        <v>0.17361111111111113</v>
      </c>
      <c r="H94" s="151">
        <v>9</v>
      </c>
      <c r="I94" s="181">
        <v>1.0562500000000001</v>
      </c>
      <c r="K94" s="14"/>
      <c r="L94" s="99"/>
      <c r="M94" s="99"/>
      <c r="N94" s="99"/>
      <c r="O94" s="99">
        <f t="shared" si="6"/>
        <v>3.4951388888888895</v>
      </c>
    </row>
    <row r="95" spans="1:15">
      <c r="A95" s="31" t="s">
        <v>67</v>
      </c>
      <c r="B95" s="212" t="s">
        <v>132</v>
      </c>
      <c r="C95" s="4" t="s">
        <v>312</v>
      </c>
      <c r="D95" s="151">
        <v>11</v>
      </c>
      <c r="E95" s="181">
        <v>0.87361111111111101</v>
      </c>
      <c r="F95" s="151"/>
      <c r="G95" s="181"/>
      <c r="H95" s="151">
        <v>4</v>
      </c>
      <c r="I95" s="181">
        <v>0.16041666666666668</v>
      </c>
      <c r="K95" s="14"/>
      <c r="L95" s="99"/>
      <c r="M95" s="99"/>
      <c r="N95" s="99"/>
      <c r="O95" s="99">
        <f t="shared" si="6"/>
        <v>1.0340277777777778</v>
      </c>
    </row>
    <row r="96" spans="1:15">
      <c r="A96" s="31" t="s">
        <v>68</v>
      </c>
      <c r="B96" s="212" t="s">
        <v>596</v>
      </c>
      <c r="C96" s="4" t="s">
        <v>312</v>
      </c>
      <c r="D96" s="151">
        <v>4</v>
      </c>
      <c r="E96" s="181">
        <v>0.10347222222222223</v>
      </c>
      <c r="F96" s="151">
        <v>2</v>
      </c>
      <c r="G96" s="181">
        <v>3.6111111111111115E-2</v>
      </c>
      <c r="H96" s="151">
        <v>5</v>
      </c>
      <c r="I96" s="181">
        <v>0.37777777777777777</v>
      </c>
      <c r="K96" s="14"/>
      <c r="L96" s="99"/>
      <c r="M96" s="99"/>
      <c r="N96" s="99"/>
      <c r="O96" s="99">
        <f t="shared" si="6"/>
        <v>0.51736111111111105</v>
      </c>
    </row>
    <row r="97" spans="1:15">
      <c r="A97" s="31" t="s">
        <v>69</v>
      </c>
      <c r="B97" s="212" t="s">
        <v>597</v>
      </c>
      <c r="C97" s="4" t="s">
        <v>312</v>
      </c>
      <c r="D97" s="151">
        <v>3</v>
      </c>
      <c r="E97" s="181">
        <v>0.53194444444444444</v>
      </c>
      <c r="F97" s="151"/>
      <c r="G97" s="181"/>
      <c r="H97" s="151">
        <v>2</v>
      </c>
      <c r="I97" s="181">
        <v>0.24166666666666667</v>
      </c>
      <c r="K97" s="14"/>
      <c r="L97" s="99"/>
      <c r="M97" s="99"/>
      <c r="N97" s="99"/>
      <c r="O97" s="99">
        <f t="shared" si="6"/>
        <v>0.77361111111111114</v>
      </c>
    </row>
    <row r="98" spans="1:15">
      <c r="A98" s="31" t="s">
        <v>70</v>
      </c>
      <c r="B98" s="212" t="s">
        <v>139</v>
      </c>
      <c r="C98" s="4" t="s">
        <v>312</v>
      </c>
      <c r="D98" s="151">
        <v>1</v>
      </c>
      <c r="E98" s="181">
        <v>5.0694444444444452E-2</v>
      </c>
      <c r="F98" s="151">
        <v>3</v>
      </c>
      <c r="G98" s="181">
        <v>0.1173611111111111</v>
      </c>
      <c r="H98" s="151"/>
      <c r="I98" s="181"/>
      <c r="K98" s="14"/>
      <c r="L98" s="99"/>
      <c r="M98" s="99"/>
      <c r="N98" s="99"/>
      <c r="O98" s="99">
        <f t="shared" si="6"/>
        <v>0.16805555555555554</v>
      </c>
    </row>
    <row r="99" spans="1:15">
      <c r="A99" s="31" t="s">
        <v>71</v>
      </c>
      <c r="B99" s="212" t="s">
        <v>140</v>
      </c>
      <c r="C99" s="4" t="s">
        <v>312</v>
      </c>
      <c r="D99" s="151">
        <v>1</v>
      </c>
      <c r="E99" s="181">
        <v>5.1388888888888894E-2</v>
      </c>
      <c r="F99" s="151">
        <v>2</v>
      </c>
      <c r="G99" s="181">
        <v>0.21458333333333335</v>
      </c>
      <c r="H99" s="151">
        <v>3</v>
      </c>
      <c r="I99" s="181">
        <v>1.1736111111111112</v>
      </c>
      <c r="K99" s="14"/>
      <c r="L99" s="99"/>
      <c r="M99" s="99"/>
      <c r="N99" s="99"/>
      <c r="O99" s="99">
        <f t="shared" si="6"/>
        <v>1.4395833333333334</v>
      </c>
    </row>
    <row r="100" spans="1:15">
      <c r="A100" s="31" t="s">
        <v>72</v>
      </c>
      <c r="B100" s="212" t="s">
        <v>798</v>
      </c>
      <c r="C100" s="4" t="s">
        <v>312</v>
      </c>
      <c r="D100" s="56"/>
      <c r="E100" s="440"/>
      <c r="F100" s="120">
        <v>1</v>
      </c>
      <c r="G100" s="181">
        <v>0.20694444444444446</v>
      </c>
      <c r="H100" s="120">
        <v>2</v>
      </c>
      <c r="I100" s="181">
        <v>4.8611111111111112E-2</v>
      </c>
      <c r="K100" s="14"/>
      <c r="L100" s="99"/>
      <c r="M100" s="99"/>
      <c r="N100" s="99"/>
      <c r="O100" s="99">
        <f t="shared" si="6"/>
        <v>0.25555555555555559</v>
      </c>
    </row>
    <row r="101" spans="1:15">
      <c r="A101" s="31" t="s">
        <v>73</v>
      </c>
      <c r="B101" s="212" t="s">
        <v>426</v>
      </c>
      <c r="C101" s="4" t="s">
        <v>312</v>
      </c>
      <c r="D101" s="151">
        <v>3</v>
      </c>
      <c r="E101" s="181">
        <v>0.3298611111111111</v>
      </c>
      <c r="F101" s="151"/>
      <c r="G101" s="181"/>
      <c r="H101" s="151">
        <v>1</v>
      </c>
      <c r="I101" s="181">
        <v>8.3333333333333329E-2</v>
      </c>
      <c r="K101" s="14"/>
      <c r="L101" s="99"/>
      <c r="M101" s="99"/>
      <c r="N101" s="99"/>
      <c r="O101" s="99">
        <f t="shared" si="6"/>
        <v>0.41319444444444442</v>
      </c>
    </row>
    <row r="102" spans="1:15">
      <c r="A102" s="31" t="s">
        <v>74</v>
      </c>
      <c r="B102" s="212" t="s">
        <v>427</v>
      </c>
      <c r="C102" s="4" t="s">
        <v>312</v>
      </c>
      <c r="D102" s="151">
        <v>3</v>
      </c>
      <c r="E102" s="181">
        <v>0.18402777777777779</v>
      </c>
      <c r="F102" s="151">
        <v>2</v>
      </c>
      <c r="G102" s="181">
        <v>9.5138888888888884E-2</v>
      </c>
      <c r="H102" s="151">
        <v>3</v>
      </c>
      <c r="I102" s="181">
        <v>0.23958333333333334</v>
      </c>
      <c r="K102" s="14"/>
      <c r="L102" s="99"/>
      <c r="M102" s="99"/>
      <c r="N102" s="99"/>
      <c r="O102" s="99">
        <f t="shared" si="6"/>
        <v>0.51875000000000004</v>
      </c>
    </row>
    <row r="103" spans="1:15">
      <c r="A103" s="31" t="s">
        <v>200</v>
      </c>
      <c r="B103" s="212" t="s">
        <v>141</v>
      </c>
      <c r="C103" s="4" t="s">
        <v>312</v>
      </c>
      <c r="D103" s="151">
        <v>4</v>
      </c>
      <c r="E103" s="181">
        <v>8.1944444444444445E-2</v>
      </c>
      <c r="F103" s="151">
        <v>1</v>
      </c>
      <c r="G103" s="181">
        <v>4.9305555555555554E-2</v>
      </c>
      <c r="H103" s="151">
        <v>1</v>
      </c>
      <c r="I103" s="181">
        <v>2.013888888888889E-2</v>
      </c>
      <c r="K103" s="14"/>
      <c r="L103" s="99"/>
      <c r="M103" s="99"/>
      <c r="N103" s="99"/>
      <c r="O103" s="99">
        <f t="shared" si="6"/>
        <v>0.15138888888888891</v>
      </c>
    </row>
    <row r="104" spans="1:15">
      <c r="A104" s="31" t="s">
        <v>75</v>
      </c>
      <c r="B104" s="212" t="s">
        <v>142</v>
      </c>
      <c r="C104" s="4" t="s">
        <v>312</v>
      </c>
      <c r="D104" s="151">
        <v>4</v>
      </c>
      <c r="E104" s="181">
        <v>0.11458333333333333</v>
      </c>
      <c r="F104" s="151">
        <v>3</v>
      </c>
      <c r="G104" s="181">
        <v>0.11527777777777777</v>
      </c>
      <c r="H104" s="151"/>
      <c r="I104" s="181"/>
      <c r="K104" s="14"/>
      <c r="L104" s="99"/>
      <c r="M104" s="99"/>
      <c r="N104" s="99"/>
      <c r="O104" s="99">
        <f t="shared" si="6"/>
        <v>0.2298611111111111</v>
      </c>
    </row>
    <row r="105" spans="1:15">
      <c r="A105" s="31" t="s">
        <v>76</v>
      </c>
      <c r="B105" s="212" t="s">
        <v>146</v>
      </c>
      <c r="C105" s="4" t="s">
        <v>312</v>
      </c>
      <c r="D105" s="151">
        <v>8</v>
      </c>
      <c r="E105" s="181">
        <v>0.25416666666666665</v>
      </c>
      <c r="F105" s="151"/>
      <c r="G105" s="181">
        <v>3.7194444444444446</v>
      </c>
      <c r="H105" s="151">
        <v>3</v>
      </c>
      <c r="I105" s="181">
        <v>1.1736111111111112</v>
      </c>
      <c r="K105" s="14"/>
      <c r="L105" s="99"/>
      <c r="M105" s="99"/>
      <c r="N105" s="99"/>
      <c r="O105" s="99">
        <f t="shared" si="6"/>
        <v>5.1472222222222221</v>
      </c>
    </row>
    <row r="106" spans="1:15">
      <c r="A106" s="31" t="s">
        <v>77</v>
      </c>
      <c r="B106" s="212" t="s">
        <v>147</v>
      </c>
      <c r="C106" s="4" t="s">
        <v>312</v>
      </c>
      <c r="D106" s="151">
        <v>9</v>
      </c>
      <c r="E106" s="181">
        <v>4.9986111111111109</v>
      </c>
      <c r="F106" s="151"/>
      <c r="G106" s="181">
        <v>0.3215277777777778</v>
      </c>
      <c r="H106" s="151">
        <v>4</v>
      </c>
      <c r="I106" s="181">
        <v>0.24861111111111112</v>
      </c>
      <c r="K106" s="14"/>
      <c r="L106" s="99"/>
      <c r="M106" s="99"/>
      <c r="N106" s="99"/>
      <c r="O106" s="99">
        <f t="shared" si="6"/>
        <v>5.5687499999999996</v>
      </c>
    </row>
    <row r="107" spans="1:15">
      <c r="A107" s="31" t="s">
        <v>78</v>
      </c>
      <c r="B107" s="212" t="s">
        <v>484</v>
      </c>
      <c r="C107" s="4" t="s">
        <v>312</v>
      </c>
      <c r="D107" s="151">
        <v>31</v>
      </c>
      <c r="E107" s="181">
        <v>0.99930555555555556</v>
      </c>
      <c r="F107" s="151"/>
      <c r="G107" s="181">
        <v>0.55208333333333337</v>
      </c>
      <c r="H107" s="151">
        <v>7</v>
      </c>
      <c r="I107" s="181">
        <v>0.27013888888888887</v>
      </c>
      <c r="K107" s="14"/>
      <c r="L107" s="99"/>
      <c r="M107" s="99"/>
      <c r="N107" s="99"/>
      <c r="O107" s="99">
        <f t="shared" si="6"/>
        <v>1.8215277777777779</v>
      </c>
    </row>
    <row r="108" spans="1:15">
      <c r="A108" s="31" t="s">
        <v>79</v>
      </c>
      <c r="B108" s="212" t="s">
        <v>143</v>
      </c>
      <c r="C108" s="4" t="s">
        <v>312</v>
      </c>
      <c r="D108" s="151">
        <v>26</v>
      </c>
      <c r="E108" s="181">
        <v>1.3569444444444445</v>
      </c>
      <c r="F108" s="151"/>
      <c r="G108" s="181">
        <v>0.51250000000000007</v>
      </c>
      <c r="H108" s="151">
        <v>4</v>
      </c>
      <c r="I108" s="181">
        <v>7.9861111111111105E-2</v>
      </c>
      <c r="K108" s="14"/>
      <c r="L108" s="99"/>
      <c r="M108" s="99"/>
      <c r="N108" s="99"/>
      <c r="O108" s="99">
        <f t="shared" si="6"/>
        <v>1.9493055555555556</v>
      </c>
    </row>
    <row r="109" spans="1:15">
      <c r="A109" s="31" t="s">
        <v>81</v>
      </c>
      <c r="B109" s="212" t="s">
        <v>672</v>
      </c>
      <c r="C109" s="4" t="s">
        <v>312</v>
      </c>
      <c r="D109" s="151">
        <v>3</v>
      </c>
      <c r="E109" s="181">
        <v>0.2986111111111111</v>
      </c>
      <c r="F109" s="151"/>
      <c r="G109" s="181">
        <v>0.36736111111111108</v>
      </c>
      <c r="H109" s="151">
        <v>3</v>
      </c>
      <c r="I109" s="181">
        <v>0.21875</v>
      </c>
      <c r="K109" s="14"/>
      <c r="L109" s="99"/>
      <c r="M109" s="99"/>
      <c r="N109" s="99"/>
      <c r="O109" s="99">
        <f>I109+G109+E109</f>
        <v>0.88472222222222219</v>
      </c>
    </row>
    <row r="110" spans="1:15">
      <c r="A110" s="31" t="s">
        <v>80</v>
      </c>
      <c r="B110" s="212" t="s">
        <v>485</v>
      </c>
      <c r="C110" s="4" t="s">
        <v>312</v>
      </c>
      <c r="D110" s="151">
        <v>10</v>
      </c>
      <c r="E110" s="181">
        <v>2.7701388888888889</v>
      </c>
      <c r="F110" s="151"/>
      <c r="G110" s="181">
        <v>0.39930555555555558</v>
      </c>
      <c r="H110" s="151">
        <v>4</v>
      </c>
      <c r="I110" s="181">
        <v>0.22152777777777777</v>
      </c>
      <c r="K110" s="14"/>
      <c r="L110" s="99"/>
      <c r="M110" s="99"/>
      <c r="N110" s="99"/>
      <c r="O110" s="99">
        <f t="shared" si="6"/>
        <v>3.3909722222222225</v>
      </c>
    </row>
    <row r="111" spans="1:15">
      <c r="A111" s="31" t="s">
        <v>82</v>
      </c>
      <c r="B111" s="212" t="s">
        <v>148</v>
      </c>
      <c r="C111" s="4" t="s">
        <v>312</v>
      </c>
      <c r="D111" s="151">
        <v>5</v>
      </c>
      <c r="E111" s="181">
        <v>0.22847222222222222</v>
      </c>
      <c r="F111" s="151"/>
      <c r="G111" s="181">
        <v>0.44375000000000003</v>
      </c>
      <c r="H111" s="151">
        <v>1</v>
      </c>
      <c r="I111" s="181">
        <v>0.11666666666666665</v>
      </c>
      <c r="K111" s="14"/>
      <c r="L111" s="99"/>
      <c r="M111" s="99"/>
      <c r="N111" s="99"/>
      <c r="O111" s="99">
        <f t="shared" si="6"/>
        <v>0.78888888888888886</v>
      </c>
    </row>
    <row r="112" spans="1:15">
      <c r="A112" s="31" t="s">
        <v>160</v>
      </c>
      <c r="B112" s="212" t="s">
        <v>149</v>
      </c>
      <c r="C112" s="4" t="s">
        <v>312</v>
      </c>
      <c r="D112" s="151">
        <v>10</v>
      </c>
      <c r="E112" s="181">
        <v>0.32083333333333336</v>
      </c>
      <c r="F112" s="151"/>
      <c r="G112" s="181">
        <v>0.13125000000000001</v>
      </c>
      <c r="H112" s="151">
        <v>4</v>
      </c>
      <c r="I112" s="181">
        <v>0.125</v>
      </c>
      <c r="K112" s="14"/>
      <c r="L112" s="99"/>
      <c r="M112" s="99"/>
      <c r="N112" s="99"/>
      <c r="O112" s="99">
        <f t="shared" si="6"/>
        <v>0.57708333333333339</v>
      </c>
    </row>
    <row r="113" spans="1:15">
      <c r="A113" s="31" t="s">
        <v>161</v>
      </c>
      <c r="B113" s="212" t="s">
        <v>144</v>
      </c>
      <c r="C113" s="4" t="s">
        <v>312</v>
      </c>
      <c r="D113" s="151">
        <v>2</v>
      </c>
      <c r="E113" s="181">
        <v>7.9166666666666663E-2</v>
      </c>
      <c r="F113" s="151"/>
      <c r="G113" s="181">
        <v>2.5694444444444447E-2</v>
      </c>
      <c r="H113" s="151">
        <v>6</v>
      </c>
      <c r="I113" s="181">
        <v>1.5555555555555556</v>
      </c>
      <c r="K113" s="14"/>
      <c r="L113" s="99"/>
      <c r="M113" s="99"/>
      <c r="N113" s="99"/>
      <c r="O113" s="99">
        <f t="shared" si="6"/>
        <v>1.6604166666666667</v>
      </c>
    </row>
    <row r="114" spans="1:15">
      <c r="A114" s="31" t="s">
        <v>162</v>
      </c>
      <c r="B114" s="212" t="s">
        <v>145</v>
      </c>
      <c r="C114" s="4" t="s">
        <v>312</v>
      </c>
      <c r="D114" s="151">
        <v>4</v>
      </c>
      <c r="E114" s="181">
        <v>0.10902777777777778</v>
      </c>
      <c r="F114" s="151"/>
      <c r="G114" s="181"/>
      <c r="H114" s="151">
        <v>1</v>
      </c>
      <c r="I114" s="181">
        <v>0.22430555555555556</v>
      </c>
      <c r="K114" s="14"/>
      <c r="L114" s="99"/>
      <c r="M114" s="99"/>
      <c r="N114" s="99"/>
      <c r="O114" s="99">
        <f t="shared" si="6"/>
        <v>0.33333333333333337</v>
      </c>
    </row>
    <row r="115" spans="1:15">
      <c r="A115" s="31" t="s">
        <v>486</v>
      </c>
      <c r="B115" s="212" t="s">
        <v>150</v>
      </c>
      <c r="C115" s="4" t="s">
        <v>312</v>
      </c>
      <c r="D115" s="127"/>
      <c r="E115" s="99"/>
      <c r="F115" s="127"/>
      <c r="G115" s="99"/>
      <c r="H115" s="127"/>
      <c r="I115" s="99"/>
      <c r="K115" s="14"/>
      <c r="L115" s="99"/>
      <c r="M115" s="99"/>
      <c r="N115" s="99"/>
      <c r="O115" s="99">
        <f t="shared" si="6"/>
        <v>0</v>
      </c>
    </row>
    <row r="116" spans="1:15">
      <c r="A116" s="31"/>
      <c r="E116" s="99"/>
      <c r="F116" s="145"/>
      <c r="G116" s="99"/>
      <c r="I116" s="99"/>
      <c r="K116" s="14"/>
      <c r="L116" s="99"/>
      <c r="M116" s="99"/>
      <c r="N116" s="99"/>
      <c r="O116" s="99"/>
    </row>
    <row r="117" spans="1:15" s="202" customFormat="1">
      <c r="A117" s="200"/>
      <c r="B117" s="272"/>
      <c r="C117" s="201"/>
      <c r="D117" s="430"/>
      <c r="E117" s="203"/>
      <c r="F117" s="430"/>
      <c r="G117" s="203"/>
      <c r="H117" s="430"/>
      <c r="I117" s="203"/>
      <c r="J117" s="64"/>
      <c r="K117" s="64"/>
      <c r="L117" s="203"/>
      <c r="M117" s="203"/>
      <c r="N117" s="203"/>
      <c r="O117" s="203"/>
    </row>
    <row r="118" spans="1:15">
      <c r="A118" s="860"/>
      <c r="B118" s="270" t="s">
        <v>152</v>
      </c>
      <c r="C118" s="7"/>
      <c r="E118" s="99"/>
      <c r="G118" s="99"/>
      <c r="I118" s="99"/>
      <c r="L118" s="99"/>
      <c r="M118" s="99"/>
      <c r="N118" s="99"/>
      <c r="O118" s="99"/>
    </row>
    <row r="119" spans="1:15">
      <c r="A119" s="860">
        <v>1</v>
      </c>
      <c r="B119" s="271" t="s">
        <v>48</v>
      </c>
      <c r="C119" s="12" t="s">
        <v>310</v>
      </c>
      <c r="E119" s="332"/>
      <c r="G119" s="332"/>
      <c r="I119" s="332"/>
      <c r="L119" s="99"/>
      <c r="M119" s="99"/>
      <c r="N119" s="99"/>
      <c r="O119" s="99"/>
    </row>
    <row r="120" spans="1:15">
      <c r="A120" s="31" t="s">
        <v>5</v>
      </c>
      <c r="B120" s="212" t="s">
        <v>52</v>
      </c>
      <c r="C120" s="12" t="s">
        <v>310</v>
      </c>
      <c r="D120" s="151">
        <v>17</v>
      </c>
      <c r="E120" s="181">
        <v>0.21458333333333335</v>
      </c>
      <c r="F120" s="151">
        <v>21</v>
      </c>
      <c r="G120" s="181">
        <v>1.0819444444444444</v>
      </c>
      <c r="H120" s="151">
        <v>10</v>
      </c>
      <c r="I120" s="181">
        <v>1.2708333333333333</v>
      </c>
      <c r="L120" s="99"/>
      <c r="M120" s="99">
        <f>I120+G120+E120</f>
        <v>2.5673611111111114</v>
      </c>
      <c r="N120" s="99"/>
      <c r="O120" s="99"/>
    </row>
    <row r="121" spans="1:15">
      <c r="A121" s="31" t="s">
        <v>6</v>
      </c>
      <c r="B121" s="212" t="s">
        <v>47</v>
      </c>
      <c r="C121" s="12" t="s">
        <v>310</v>
      </c>
      <c r="D121" s="151">
        <v>7</v>
      </c>
      <c r="E121" s="181">
        <v>0.18611111111111112</v>
      </c>
      <c r="F121" s="151">
        <v>2</v>
      </c>
      <c r="G121" s="181">
        <v>0.31111111111111112</v>
      </c>
      <c r="H121" s="151">
        <v>7</v>
      </c>
      <c r="I121" s="181">
        <v>0.59305555555555556</v>
      </c>
      <c r="L121" s="99"/>
      <c r="M121" s="99">
        <f>I121+G121+E121</f>
        <v>1.0902777777777777</v>
      </c>
      <c r="N121" s="99"/>
      <c r="O121" s="99"/>
    </row>
    <row r="122" spans="1:15">
      <c r="A122" s="31"/>
      <c r="B122" s="271"/>
      <c r="C122" s="12"/>
      <c r="E122" s="332"/>
      <c r="F122" s="101"/>
      <c r="G122" s="332"/>
      <c r="I122" s="332"/>
      <c r="L122" s="99"/>
      <c r="M122" s="99"/>
      <c r="N122" s="99"/>
      <c r="O122" s="99"/>
    </row>
    <row r="123" spans="1:15">
      <c r="A123" s="860">
        <v>2</v>
      </c>
      <c r="B123" s="212" t="s">
        <v>3</v>
      </c>
      <c r="C123" s="4" t="s">
        <v>311</v>
      </c>
      <c r="E123" s="332"/>
      <c r="F123" s="3"/>
      <c r="G123" s="332"/>
      <c r="I123" s="332"/>
      <c r="L123" s="99"/>
      <c r="M123" s="99"/>
      <c r="N123" s="99"/>
      <c r="O123" s="99"/>
    </row>
    <row r="124" spans="1:15">
      <c r="A124" s="31"/>
      <c r="B124" s="271"/>
      <c r="C124" s="12"/>
      <c r="E124" s="332"/>
      <c r="F124" s="101"/>
      <c r="G124" s="332"/>
      <c r="I124" s="332"/>
      <c r="L124" s="99"/>
      <c r="M124" s="99"/>
      <c r="N124" s="99"/>
      <c r="O124" s="99"/>
    </row>
    <row r="125" spans="1:15">
      <c r="A125" s="860">
        <v>3</v>
      </c>
      <c r="B125" s="212" t="s">
        <v>11</v>
      </c>
      <c r="C125" s="4" t="s">
        <v>312</v>
      </c>
      <c r="E125" s="332"/>
      <c r="F125" s="101"/>
      <c r="G125" s="332"/>
      <c r="I125" s="332"/>
      <c r="L125" s="99"/>
      <c r="M125" s="99"/>
      <c r="N125" s="99"/>
      <c r="O125" s="99"/>
    </row>
    <row r="126" spans="1:15">
      <c r="A126" s="31" t="s">
        <v>5</v>
      </c>
      <c r="B126" s="212" t="s">
        <v>795</v>
      </c>
      <c r="C126" s="4" t="s">
        <v>312</v>
      </c>
      <c r="D126" s="151">
        <v>7</v>
      </c>
      <c r="E126" s="181">
        <v>0.33611111111111108</v>
      </c>
      <c r="F126" s="151">
        <v>9</v>
      </c>
      <c r="G126" s="181">
        <v>0.14444444444444446</v>
      </c>
      <c r="H126" s="151">
        <v>9</v>
      </c>
      <c r="I126" s="181">
        <v>0.4465277777777778</v>
      </c>
      <c r="L126" s="99"/>
      <c r="M126" s="99"/>
      <c r="N126" s="99"/>
      <c r="O126" s="99">
        <f>I126+G126+E126</f>
        <v>0.92708333333333326</v>
      </c>
    </row>
    <row r="127" spans="1:15">
      <c r="A127" s="31" t="s">
        <v>6</v>
      </c>
      <c r="B127" s="212" t="s">
        <v>669</v>
      </c>
      <c r="C127" s="4" t="s">
        <v>312</v>
      </c>
      <c r="D127" s="151">
        <v>8</v>
      </c>
      <c r="E127" s="181">
        <v>65.22</v>
      </c>
      <c r="F127" s="151">
        <v>3</v>
      </c>
      <c r="G127" s="181">
        <v>0.31319444444444444</v>
      </c>
      <c r="H127" s="151">
        <v>12</v>
      </c>
      <c r="I127" s="181">
        <v>1.1333333333333333</v>
      </c>
      <c r="L127" s="99"/>
      <c r="M127" s="99"/>
      <c r="N127" s="99"/>
      <c r="O127" s="99">
        <f t="shared" ref="O127" si="7">I127+G127+E127</f>
        <v>66.666527777777773</v>
      </c>
    </row>
    <row r="128" spans="1:15" s="202" customFormat="1">
      <c r="A128" s="200"/>
      <c r="B128" s="272"/>
      <c r="C128" s="201"/>
      <c r="D128" s="64"/>
      <c r="E128" s="203"/>
      <c r="F128" s="411"/>
      <c r="G128" s="331"/>
      <c r="H128" s="64"/>
      <c r="I128" s="203"/>
      <c r="J128" s="64"/>
      <c r="K128" s="64"/>
      <c r="L128" s="203"/>
      <c r="M128" s="203"/>
      <c r="N128" s="203"/>
      <c r="O128" s="203"/>
    </row>
    <row r="129" spans="1:15">
      <c r="A129" s="860"/>
      <c r="B129" s="274" t="s">
        <v>344</v>
      </c>
      <c r="C129" s="1"/>
      <c r="E129" s="99"/>
      <c r="G129" s="99"/>
      <c r="I129" s="99"/>
      <c r="L129" s="99"/>
      <c r="M129" s="99"/>
      <c r="N129" s="99"/>
      <c r="O129" s="99"/>
    </row>
    <row r="130" spans="1:15">
      <c r="A130" s="860">
        <v>1</v>
      </c>
      <c r="B130" s="271" t="s">
        <v>48</v>
      </c>
      <c r="C130" s="12" t="s">
        <v>310</v>
      </c>
      <c r="E130" s="99"/>
      <c r="G130" s="99"/>
      <c r="I130" s="99"/>
      <c r="L130" s="99"/>
      <c r="M130" s="99"/>
      <c r="N130" s="99"/>
      <c r="O130" s="99"/>
    </row>
    <row r="131" spans="1:15">
      <c r="A131" s="31" t="s">
        <v>5</v>
      </c>
      <c r="B131" s="212" t="s">
        <v>54</v>
      </c>
      <c r="C131" s="12" t="s">
        <v>310</v>
      </c>
      <c r="D131" s="151">
        <v>10</v>
      </c>
      <c r="E131" s="181">
        <v>0.15277777777777776</v>
      </c>
      <c r="F131" s="151"/>
      <c r="G131" s="181"/>
      <c r="H131" s="151">
        <v>1</v>
      </c>
      <c r="I131" s="181">
        <v>8.3333333333333332E-3</v>
      </c>
      <c r="L131" s="99"/>
      <c r="M131" s="99">
        <f>I131+G131+E131</f>
        <v>0.16111111111111109</v>
      </c>
      <c r="N131" s="99"/>
      <c r="O131" s="99"/>
    </row>
    <row r="132" spans="1:15">
      <c r="A132" s="31" t="s">
        <v>6</v>
      </c>
      <c r="B132" s="212" t="s">
        <v>111</v>
      </c>
      <c r="C132" s="12" t="s">
        <v>310</v>
      </c>
      <c r="D132" s="151">
        <v>1</v>
      </c>
      <c r="E132" s="181">
        <v>9.8611111111111108E-2</v>
      </c>
      <c r="F132" s="151"/>
      <c r="G132" s="181"/>
      <c r="H132" s="151"/>
      <c r="I132" s="181"/>
      <c r="L132" s="99"/>
      <c r="M132" s="99">
        <f>I132+G132+E132</f>
        <v>9.8611111111111108E-2</v>
      </c>
      <c r="N132" s="99"/>
      <c r="O132" s="99"/>
    </row>
    <row r="133" spans="1:15">
      <c r="A133" s="31"/>
      <c r="E133" s="99"/>
      <c r="F133" s="446"/>
      <c r="L133" s="99"/>
      <c r="M133" s="99"/>
      <c r="N133" s="99"/>
      <c r="O133" s="99"/>
    </row>
    <row r="134" spans="1:15">
      <c r="A134" s="860">
        <v>2</v>
      </c>
      <c r="B134" s="212" t="s">
        <v>3</v>
      </c>
      <c r="C134" s="4" t="s">
        <v>311</v>
      </c>
      <c r="E134" s="99"/>
      <c r="F134" s="446"/>
      <c r="L134" s="99"/>
      <c r="M134" s="99"/>
      <c r="N134" s="99"/>
      <c r="O134" s="99"/>
    </row>
    <row r="135" spans="1:15">
      <c r="A135" s="860"/>
      <c r="E135" s="99"/>
      <c r="F135" s="447"/>
      <c r="L135" s="99"/>
      <c r="M135" s="99"/>
      <c r="N135" s="99"/>
      <c r="O135" s="99"/>
    </row>
    <row r="136" spans="1:15">
      <c r="A136" s="860">
        <v>3</v>
      </c>
      <c r="B136" s="212" t="s">
        <v>4</v>
      </c>
      <c r="C136" s="4" t="s">
        <v>312</v>
      </c>
      <c r="E136" s="99"/>
      <c r="F136" s="448"/>
      <c r="L136" s="99"/>
      <c r="M136" s="99"/>
      <c r="N136" s="99"/>
      <c r="O136" s="99"/>
    </row>
    <row r="137" spans="1:15">
      <c r="A137" s="860"/>
      <c r="B137" s="287" t="s">
        <v>345</v>
      </c>
      <c r="C137" s="4" t="s">
        <v>312</v>
      </c>
      <c r="D137" s="151">
        <v>10</v>
      </c>
      <c r="E137" s="181">
        <v>0.14166666666666666</v>
      </c>
      <c r="F137" s="151">
        <v>3</v>
      </c>
      <c r="G137" s="181">
        <v>2.4305555555555556E-2</v>
      </c>
      <c r="H137" s="151">
        <v>6</v>
      </c>
      <c r="I137" s="181">
        <v>7.2222222222222229E-2</v>
      </c>
      <c r="L137" s="99"/>
      <c r="M137" s="99"/>
      <c r="N137" s="99"/>
      <c r="O137" s="99">
        <f>I137+G137+E137</f>
        <v>0.23819444444444443</v>
      </c>
    </row>
    <row r="138" spans="1:15">
      <c r="A138" s="860"/>
      <c r="B138" s="287" t="s">
        <v>346</v>
      </c>
      <c r="C138" s="4" t="s">
        <v>312</v>
      </c>
      <c r="D138" s="151">
        <v>11</v>
      </c>
      <c r="E138" s="181">
        <v>0.25208333333333333</v>
      </c>
      <c r="F138" s="151">
        <v>2</v>
      </c>
      <c r="G138" s="181">
        <v>3.4027777777777775E-2</v>
      </c>
      <c r="H138" s="151">
        <v>8</v>
      </c>
      <c r="I138" s="181">
        <v>0.1173611111111111</v>
      </c>
      <c r="L138" s="99"/>
      <c r="M138" s="99"/>
      <c r="N138" s="99"/>
      <c r="O138" s="99">
        <f>I138+G138+E138</f>
        <v>0.40347222222222223</v>
      </c>
    </row>
    <row r="139" spans="1:15" s="202" customFormat="1">
      <c r="A139" s="70"/>
      <c r="B139" s="431"/>
      <c r="C139" s="201"/>
      <c r="D139" s="64"/>
      <c r="E139" s="203"/>
      <c r="F139" s="64"/>
      <c r="G139" s="203"/>
      <c r="H139" s="64"/>
      <c r="I139" s="203"/>
      <c r="J139" s="64"/>
      <c r="K139" s="64"/>
      <c r="L139" s="203"/>
      <c r="M139" s="203"/>
      <c r="N139" s="203"/>
      <c r="O139" s="203"/>
    </row>
    <row r="140" spans="1:15">
      <c r="A140" s="860"/>
      <c r="B140" s="274" t="s">
        <v>158</v>
      </c>
      <c r="C140" s="1"/>
      <c r="E140" s="99"/>
      <c r="G140" s="99"/>
      <c r="I140" s="99"/>
      <c r="L140" s="99"/>
      <c r="M140" s="99"/>
      <c r="N140" s="99"/>
      <c r="O140" s="99"/>
    </row>
    <row r="141" spans="1:15">
      <c r="A141" s="860">
        <v>1</v>
      </c>
      <c r="B141" s="212" t="s">
        <v>62</v>
      </c>
      <c r="C141" s="4" t="s">
        <v>89</v>
      </c>
      <c r="D141" s="150"/>
      <c r="E141" s="338"/>
      <c r="F141" s="150"/>
      <c r="G141" s="338"/>
      <c r="H141" s="150"/>
      <c r="I141" s="338"/>
      <c r="L141" s="99"/>
      <c r="M141" s="99"/>
      <c r="N141" s="99"/>
      <c r="O141" s="99"/>
    </row>
    <row r="142" spans="1:15">
      <c r="A142" s="860">
        <v>1</v>
      </c>
      <c r="B142" s="212" t="s">
        <v>545</v>
      </c>
      <c r="C142" s="4" t="s">
        <v>89</v>
      </c>
      <c r="D142" s="150"/>
      <c r="E142" s="338"/>
      <c r="F142" s="150"/>
      <c r="G142" s="338"/>
      <c r="H142" s="150"/>
      <c r="I142" s="338"/>
      <c r="L142" s="99">
        <f>E142+G142+I142</f>
        <v>0</v>
      </c>
      <c r="M142" s="99"/>
      <c r="N142" s="99"/>
      <c r="O142" s="99"/>
    </row>
    <row r="143" spans="1:15">
      <c r="A143" s="31" t="s">
        <v>5</v>
      </c>
      <c r="B143" s="212" t="s">
        <v>546</v>
      </c>
      <c r="C143" s="4" t="s">
        <v>89</v>
      </c>
      <c r="D143" s="150">
        <v>1</v>
      </c>
      <c r="E143" s="338">
        <v>1.4333333333333333</v>
      </c>
      <c r="F143" s="150">
        <v>1</v>
      </c>
      <c r="G143" s="338">
        <v>0.2590277777777778</v>
      </c>
      <c r="H143" s="150">
        <v>1</v>
      </c>
      <c r="I143" s="338">
        <v>1.0361111111111112</v>
      </c>
      <c r="L143" s="99">
        <f t="shared" ref="L143:L144" si="8">E143+G143+I143</f>
        <v>2.7284722222222224</v>
      </c>
      <c r="M143" s="99"/>
      <c r="N143" s="99"/>
      <c r="O143" s="99"/>
    </row>
    <row r="144" spans="1:15">
      <c r="A144" s="31" t="s">
        <v>6</v>
      </c>
      <c r="B144" s="212" t="s">
        <v>547</v>
      </c>
      <c r="C144" s="4" t="s">
        <v>89</v>
      </c>
      <c r="D144" s="150"/>
      <c r="E144" s="338"/>
      <c r="F144" s="150">
        <v>1</v>
      </c>
      <c r="G144" s="338">
        <v>6.9444444444444441E-3</v>
      </c>
      <c r="H144" s="150">
        <v>2</v>
      </c>
      <c r="I144" s="338">
        <v>3.6805555555555557E-2</v>
      </c>
      <c r="L144" s="99">
        <f t="shared" si="8"/>
        <v>4.3749999999999997E-2</v>
      </c>
      <c r="M144" s="99"/>
      <c r="N144" s="99"/>
      <c r="O144" s="99"/>
    </row>
    <row r="145" spans="1:15">
      <c r="A145" s="860"/>
      <c r="B145" s="274"/>
      <c r="C145" s="1"/>
      <c r="D145" s="143"/>
      <c r="E145" s="332"/>
      <c r="F145" s="143"/>
      <c r="G145" s="332"/>
      <c r="H145" s="143"/>
      <c r="I145" s="332"/>
      <c r="L145" s="99"/>
      <c r="M145" s="99"/>
      <c r="N145" s="99"/>
      <c r="O145" s="99"/>
    </row>
    <row r="146" spans="1:15">
      <c r="A146" s="860">
        <v>2</v>
      </c>
      <c r="B146" s="271" t="s">
        <v>48</v>
      </c>
      <c r="C146" s="12" t="s">
        <v>310</v>
      </c>
      <c r="D146" s="143"/>
      <c r="E146" s="332"/>
      <c r="F146" s="143"/>
      <c r="G146" s="332"/>
      <c r="H146" s="143"/>
      <c r="I146" s="332"/>
      <c r="L146" s="99"/>
      <c r="M146" s="99"/>
      <c r="N146" s="99"/>
      <c r="O146" s="99"/>
    </row>
    <row r="147" spans="1:15">
      <c r="A147" s="31" t="s">
        <v>5</v>
      </c>
      <c r="B147" s="212" t="s">
        <v>54</v>
      </c>
      <c r="C147" s="12" t="s">
        <v>310</v>
      </c>
      <c r="D147" s="150">
        <v>24</v>
      </c>
      <c r="E147" s="338">
        <v>14.9625</v>
      </c>
      <c r="F147" s="150">
        <v>11</v>
      </c>
      <c r="G147" s="338">
        <v>6.6666666666666666E-2</v>
      </c>
      <c r="H147" s="150">
        <v>13</v>
      </c>
      <c r="I147" s="338">
        <v>0.79999999999999993</v>
      </c>
      <c r="L147" s="99"/>
      <c r="M147" s="99">
        <f>I147+G147+E147</f>
        <v>15.829166666666667</v>
      </c>
      <c r="N147" s="99"/>
      <c r="O147" s="99"/>
    </row>
    <row r="148" spans="1:15">
      <c r="A148" s="31" t="s">
        <v>6</v>
      </c>
      <c r="B148" s="212" t="s">
        <v>111</v>
      </c>
      <c r="C148" s="12" t="s">
        <v>310</v>
      </c>
      <c r="D148" s="150">
        <v>14</v>
      </c>
      <c r="E148" s="338">
        <v>0.1277777777777778</v>
      </c>
      <c r="F148" s="150">
        <v>2</v>
      </c>
      <c r="G148" s="338">
        <v>6.9444444444444441E-3</v>
      </c>
      <c r="H148" s="150">
        <v>8</v>
      </c>
      <c r="I148" s="338">
        <v>0.12152777777777778</v>
      </c>
      <c r="L148" s="99"/>
      <c r="M148" s="99">
        <f t="shared" ref="M148:M149" si="9">I148+G148+E148</f>
        <v>0.25624999999999998</v>
      </c>
      <c r="N148" s="99"/>
      <c r="O148" s="99"/>
    </row>
    <row r="149" spans="1:15">
      <c r="A149" s="31" t="s">
        <v>7</v>
      </c>
      <c r="B149" s="212" t="s">
        <v>103</v>
      </c>
      <c r="C149" s="12" t="s">
        <v>310</v>
      </c>
      <c r="D149" s="150">
        <v>6</v>
      </c>
      <c r="E149" s="338">
        <v>8.6805555555555566E-2</v>
      </c>
      <c r="F149" s="150">
        <v>3</v>
      </c>
      <c r="G149" s="338">
        <v>9.0277777777777787E-3</v>
      </c>
      <c r="H149" s="150">
        <v>5</v>
      </c>
      <c r="I149" s="338">
        <v>0.4909722222222222</v>
      </c>
      <c r="L149" s="99"/>
      <c r="M149" s="99">
        <f t="shared" si="9"/>
        <v>0.58680555555555558</v>
      </c>
      <c r="N149" s="99"/>
      <c r="O149" s="99"/>
    </row>
    <row r="150" spans="1:15">
      <c r="A150" s="31"/>
      <c r="D150" s="143"/>
      <c r="E150" s="332"/>
      <c r="F150" s="143"/>
      <c r="G150" s="332"/>
      <c r="H150" s="143"/>
      <c r="I150" s="332"/>
      <c r="L150" s="99"/>
      <c r="M150" s="99"/>
      <c r="N150" s="99"/>
      <c r="O150" s="99"/>
    </row>
    <row r="151" spans="1:15">
      <c r="A151" s="860">
        <v>3</v>
      </c>
      <c r="B151" s="212" t="s">
        <v>3</v>
      </c>
      <c r="C151" s="4" t="s">
        <v>311</v>
      </c>
      <c r="D151" s="143"/>
      <c r="E151" s="332"/>
      <c r="F151" s="143"/>
      <c r="G151" s="332"/>
      <c r="H151" s="143"/>
      <c r="I151" s="332"/>
      <c r="L151" s="99"/>
      <c r="M151" s="99"/>
      <c r="N151" s="99"/>
      <c r="O151" s="99"/>
    </row>
    <row r="152" spans="1:15">
      <c r="A152" s="860"/>
      <c r="D152" s="143"/>
      <c r="E152" s="332"/>
      <c r="F152" s="143"/>
      <c r="G152" s="332"/>
      <c r="H152" s="143"/>
      <c r="I152" s="332"/>
      <c r="L152" s="99"/>
      <c r="M152" s="99"/>
      <c r="N152" s="99"/>
      <c r="O152" s="99"/>
    </row>
    <row r="153" spans="1:15">
      <c r="A153" s="860">
        <v>4</v>
      </c>
      <c r="B153" s="212" t="s">
        <v>4</v>
      </c>
      <c r="C153" s="4" t="s">
        <v>312</v>
      </c>
      <c r="D153" s="143"/>
      <c r="E153" s="332"/>
      <c r="F153" s="143"/>
      <c r="G153" s="332"/>
      <c r="H153" s="143"/>
      <c r="I153" s="332"/>
      <c r="L153" s="99"/>
      <c r="M153" s="99"/>
      <c r="N153" s="99"/>
      <c r="O153" s="99"/>
    </row>
    <row r="154" spans="1:15">
      <c r="A154" s="31" t="s">
        <v>5</v>
      </c>
      <c r="B154" s="212" t="s">
        <v>664</v>
      </c>
      <c r="C154" s="4" t="s">
        <v>312</v>
      </c>
      <c r="D154" s="150">
        <v>5</v>
      </c>
      <c r="E154" s="338">
        <v>2.1631944444444442</v>
      </c>
      <c r="F154" s="150">
        <v>0</v>
      </c>
      <c r="G154" s="338">
        <v>0</v>
      </c>
      <c r="H154" s="150">
        <v>4</v>
      </c>
      <c r="I154" s="338">
        <v>1.4284722222222221</v>
      </c>
      <c r="L154" s="99"/>
      <c r="M154" s="99"/>
      <c r="N154" s="99"/>
      <c r="O154" s="99">
        <f>I154+G154+E154</f>
        <v>3.5916666666666663</v>
      </c>
    </row>
    <row r="155" spans="1:15">
      <c r="A155" s="31" t="s">
        <v>6</v>
      </c>
      <c r="B155" s="212" t="s">
        <v>597</v>
      </c>
      <c r="C155" s="4" t="s">
        <v>312</v>
      </c>
      <c r="D155" s="150">
        <v>2</v>
      </c>
      <c r="E155" s="338">
        <v>0.21458333333333335</v>
      </c>
      <c r="F155" s="150">
        <v>3</v>
      </c>
      <c r="G155" s="338">
        <v>0.23541666666666669</v>
      </c>
      <c r="H155" s="150">
        <v>2</v>
      </c>
      <c r="I155" s="338">
        <v>2.3180555555555555</v>
      </c>
      <c r="K155" s="99"/>
      <c r="L155" s="99"/>
      <c r="M155" s="99"/>
      <c r="N155" s="99"/>
      <c r="O155" s="99">
        <f t="shared" ref="O155:O165" si="10">I155+G155+E155</f>
        <v>2.7680555555555557</v>
      </c>
    </row>
    <row r="156" spans="1:15">
      <c r="A156" s="31" t="s">
        <v>7</v>
      </c>
      <c r="B156" s="212" t="s">
        <v>468</v>
      </c>
      <c r="C156" s="4" t="s">
        <v>312</v>
      </c>
      <c r="D156" s="150">
        <v>1</v>
      </c>
      <c r="E156" s="338">
        <v>5.4166666666666669E-2</v>
      </c>
      <c r="F156" s="150">
        <v>0</v>
      </c>
      <c r="G156" s="338">
        <v>0</v>
      </c>
      <c r="H156" s="150">
        <v>1</v>
      </c>
      <c r="I156" s="338">
        <v>1.5277777777777777E-2</v>
      </c>
      <c r="K156" s="99"/>
      <c r="L156" s="99"/>
      <c r="M156" s="99"/>
      <c r="N156" s="99"/>
      <c r="O156" s="99">
        <f t="shared" si="10"/>
        <v>6.9444444444444448E-2</v>
      </c>
    </row>
    <row r="157" spans="1:15">
      <c r="A157" s="31" t="s">
        <v>8</v>
      </c>
      <c r="B157" s="212" t="s">
        <v>469</v>
      </c>
      <c r="C157" s="4" t="s">
        <v>312</v>
      </c>
      <c r="D157" s="150">
        <v>0</v>
      </c>
      <c r="E157" s="338">
        <v>0</v>
      </c>
      <c r="F157" s="150">
        <v>1</v>
      </c>
      <c r="G157" s="338">
        <v>3.1944444444444449E-2</v>
      </c>
      <c r="H157" s="150">
        <v>0</v>
      </c>
      <c r="I157" s="338">
        <v>0</v>
      </c>
      <c r="K157" s="99"/>
      <c r="L157" s="99"/>
      <c r="M157" s="99"/>
      <c r="N157" s="99"/>
      <c r="O157" s="99">
        <f t="shared" si="10"/>
        <v>3.1944444444444449E-2</v>
      </c>
    </row>
    <row r="158" spans="1:15">
      <c r="A158" s="31" t="s">
        <v>7</v>
      </c>
      <c r="B158" s="212" t="s">
        <v>663</v>
      </c>
      <c r="C158" s="4" t="s">
        <v>312</v>
      </c>
      <c r="D158" s="150">
        <v>5</v>
      </c>
      <c r="E158" s="338">
        <v>50.982638888888886</v>
      </c>
      <c r="F158" s="150">
        <v>4</v>
      </c>
      <c r="G158" s="338">
        <v>0.57916666666666672</v>
      </c>
      <c r="H158" s="150">
        <v>6</v>
      </c>
      <c r="I158" s="338">
        <v>0.5395833333333333</v>
      </c>
      <c r="K158" s="99"/>
      <c r="L158" s="99"/>
      <c r="M158" s="99"/>
      <c r="N158" s="99"/>
      <c r="O158" s="99">
        <f t="shared" si="10"/>
        <v>52.101388888888884</v>
      </c>
    </row>
    <row r="159" spans="1:15">
      <c r="A159" s="31" t="s">
        <v>8</v>
      </c>
      <c r="B159" s="212" t="s">
        <v>662</v>
      </c>
      <c r="C159" s="4" t="s">
        <v>312</v>
      </c>
      <c r="D159" s="150">
        <v>2</v>
      </c>
      <c r="E159" s="338">
        <v>8.2638888888888887E-2</v>
      </c>
      <c r="F159" s="150">
        <v>1</v>
      </c>
      <c r="G159" s="338">
        <v>4.2361111111111106E-2</v>
      </c>
      <c r="H159" s="150">
        <v>5</v>
      </c>
      <c r="I159" s="338">
        <v>7.4305555555555555E-2</v>
      </c>
      <c r="K159" s="99"/>
      <c r="L159" s="99"/>
      <c r="M159" s="99"/>
      <c r="N159" s="99"/>
      <c r="O159" s="99">
        <f t="shared" si="10"/>
        <v>0.19930555555555557</v>
      </c>
    </row>
    <row r="160" spans="1:15">
      <c r="A160" s="31" t="s">
        <v>9</v>
      </c>
      <c r="B160" s="212" t="s">
        <v>159</v>
      </c>
      <c r="C160" s="4" t="s">
        <v>312</v>
      </c>
      <c r="D160" s="150">
        <v>0</v>
      </c>
      <c r="E160" s="338">
        <v>0</v>
      </c>
      <c r="F160" s="150">
        <v>2</v>
      </c>
      <c r="G160" s="338">
        <v>1.3888888888888888E-2</v>
      </c>
      <c r="H160" s="150">
        <v>9</v>
      </c>
      <c r="I160" s="338">
        <v>0.96597222222222223</v>
      </c>
      <c r="L160" s="99"/>
      <c r="M160" s="99"/>
      <c r="N160" s="99"/>
      <c r="O160" s="99">
        <f t="shared" si="10"/>
        <v>0.97986111111111107</v>
      </c>
    </row>
    <row r="161" spans="1:15">
      <c r="A161" s="31" t="s">
        <v>10</v>
      </c>
      <c r="B161" s="212" t="s">
        <v>472</v>
      </c>
      <c r="C161" s="4" t="s">
        <v>312</v>
      </c>
      <c r="D161" s="150">
        <v>1</v>
      </c>
      <c r="E161" s="338">
        <v>4.8611111111111112E-3</v>
      </c>
      <c r="F161" s="150">
        <v>0</v>
      </c>
      <c r="G161" s="338">
        <v>0</v>
      </c>
      <c r="H161" s="150">
        <v>2</v>
      </c>
      <c r="I161" s="338">
        <v>3.9583333333333331E-2</v>
      </c>
      <c r="L161" s="99"/>
      <c r="M161" s="99"/>
      <c r="N161" s="99"/>
      <c r="O161" s="99">
        <f t="shared" si="10"/>
        <v>4.4444444444444439E-2</v>
      </c>
    </row>
    <row r="162" spans="1:15">
      <c r="A162" s="31" t="s">
        <v>57</v>
      </c>
      <c r="B162" s="212" t="s">
        <v>791</v>
      </c>
      <c r="C162" s="4" t="s">
        <v>312</v>
      </c>
      <c r="D162" s="150">
        <v>7</v>
      </c>
      <c r="E162" s="338">
        <v>0.1763888888888889</v>
      </c>
      <c r="F162" s="150">
        <v>1</v>
      </c>
      <c r="G162" s="338">
        <v>3.1944444444444449E-2</v>
      </c>
      <c r="H162" s="150">
        <v>3</v>
      </c>
      <c r="I162" s="338">
        <v>1.3770833333333332</v>
      </c>
      <c r="L162" s="99"/>
      <c r="M162" s="99"/>
      <c r="N162" s="99"/>
      <c r="O162" s="99">
        <f t="shared" si="10"/>
        <v>1.5854166666666667</v>
      </c>
    </row>
    <row r="163" spans="1:15">
      <c r="A163" s="31" t="s">
        <v>58</v>
      </c>
      <c r="B163" s="212" t="s">
        <v>473</v>
      </c>
      <c r="C163" s="4" t="s">
        <v>312</v>
      </c>
      <c r="D163" s="150">
        <v>1</v>
      </c>
      <c r="E163" s="338">
        <v>9.1666666666666674E-2</v>
      </c>
      <c r="F163" s="150">
        <v>0</v>
      </c>
      <c r="G163" s="338">
        <v>0</v>
      </c>
      <c r="H163" s="150">
        <v>4</v>
      </c>
      <c r="I163" s="338">
        <v>0.16458333333333333</v>
      </c>
      <c r="L163" s="99"/>
      <c r="M163" s="99"/>
      <c r="N163" s="99"/>
      <c r="O163" s="99">
        <f t="shared" si="10"/>
        <v>0.25624999999999998</v>
      </c>
    </row>
    <row r="164" spans="1:15">
      <c r="A164" s="31" t="s">
        <v>66</v>
      </c>
      <c r="B164" s="212" t="s">
        <v>470</v>
      </c>
      <c r="C164" s="4" t="s">
        <v>312</v>
      </c>
      <c r="D164" s="150">
        <v>1</v>
      </c>
      <c r="E164" s="338">
        <v>5.7638888888888885E-2</v>
      </c>
      <c r="F164" s="150">
        <v>2</v>
      </c>
      <c r="G164" s="338">
        <v>0.62083333333333335</v>
      </c>
      <c r="H164" s="150">
        <v>4</v>
      </c>
      <c r="I164" s="338">
        <v>1.1701388888888888</v>
      </c>
      <c r="L164" s="99"/>
      <c r="M164" s="99"/>
      <c r="N164" s="99"/>
      <c r="O164" s="99">
        <f t="shared" si="10"/>
        <v>1.848611111111111</v>
      </c>
    </row>
    <row r="165" spans="1:15">
      <c r="A165" s="31" t="s">
        <v>67</v>
      </c>
      <c r="B165" s="212" t="s">
        <v>471</v>
      </c>
      <c r="C165" s="4" t="s">
        <v>312</v>
      </c>
      <c r="D165" s="150">
        <v>0</v>
      </c>
      <c r="E165" s="338">
        <v>0</v>
      </c>
      <c r="F165" s="150">
        <v>0</v>
      </c>
      <c r="G165" s="338">
        <v>0</v>
      </c>
      <c r="H165" s="150">
        <v>1</v>
      </c>
      <c r="I165" s="338">
        <v>7.013888888888889E-2</v>
      </c>
      <c r="L165" s="99"/>
      <c r="M165" s="99"/>
      <c r="N165" s="99"/>
      <c r="O165" s="99">
        <f t="shared" si="10"/>
        <v>7.013888888888889E-2</v>
      </c>
    </row>
    <row r="166" spans="1:15">
      <c r="A166" s="31" t="s">
        <v>68</v>
      </c>
      <c r="B166" s="212" t="s">
        <v>792</v>
      </c>
      <c r="C166" s="4" t="s">
        <v>312</v>
      </c>
      <c r="D166" s="150"/>
      <c r="E166" s="338"/>
      <c r="F166" s="150"/>
      <c r="G166" s="338"/>
      <c r="H166" s="150"/>
      <c r="I166" s="338"/>
      <c r="L166" s="99"/>
      <c r="M166" s="99"/>
      <c r="N166" s="99"/>
      <c r="O166" s="99">
        <f t="shared" ref="O166" si="11">I166+G166+E166</f>
        <v>0</v>
      </c>
    </row>
    <row r="167" spans="1:15" s="202" customFormat="1" ht="17.25" customHeight="1">
      <c r="A167" s="70"/>
      <c r="B167" s="272"/>
      <c r="C167" s="201"/>
      <c r="D167" s="64"/>
      <c r="E167" s="203"/>
      <c r="F167" s="328"/>
      <c r="G167" s="203"/>
      <c r="H167" s="64"/>
      <c r="I167" s="203"/>
      <c r="J167" s="64"/>
      <c r="K167" s="64"/>
      <c r="L167" s="203"/>
      <c r="M167" s="203"/>
      <c r="N167" s="203"/>
      <c r="O167" s="203"/>
    </row>
    <row r="168" spans="1:15" s="202" customFormat="1">
      <c r="A168" s="70"/>
      <c r="B168" s="395" t="s">
        <v>424</v>
      </c>
      <c r="C168" s="396"/>
      <c r="D168" s="64"/>
      <c r="E168" s="203"/>
      <c r="F168" s="64"/>
      <c r="G168" s="203"/>
      <c r="H168" s="64"/>
      <c r="I168" s="203"/>
      <c r="J168" s="64"/>
      <c r="K168" s="64"/>
      <c r="L168" s="203"/>
      <c r="M168" s="203"/>
      <c r="N168" s="203"/>
      <c r="O168" s="203"/>
    </row>
    <row r="169" spans="1:15" s="202" customFormat="1">
      <c r="A169" s="70">
        <v>1</v>
      </c>
      <c r="B169" s="272" t="s">
        <v>62</v>
      </c>
      <c r="C169" s="201" t="s">
        <v>89</v>
      </c>
      <c r="D169" s="409"/>
      <c r="E169" s="432"/>
      <c r="F169" s="409"/>
      <c r="G169" s="410"/>
      <c r="H169" s="409"/>
      <c r="I169" s="410"/>
      <c r="J169" s="64"/>
      <c r="K169" s="64"/>
      <c r="L169" s="203"/>
      <c r="M169" s="203"/>
      <c r="N169" s="203"/>
      <c r="O169" s="203"/>
    </row>
    <row r="170" spans="1:15" s="202" customFormat="1" ht="14.25">
      <c r="A170" s="200" t="s">
        <v>5</v>
      </c>
      <c r="B170" s="272" t="s">
        <v>578</v>
      </c>
      <c r="C170" s="201" t="s">
        <v>89</v>
      </c>
      <c r="D170" s="66">
        <v>1</v>
      </c>
      <c r="E170" s="432">
        <v>0.22083333333333333</v>
      </c>
      <c r="F170" s="66"/>
      <c r="G170" s="410"/>
      <c r="H170" s="261">
        <v>1</v>
      </c>
      <c r="I170" s="416">
        <v>0.22152777777777777</v>
      </c>
      <c r="J170" s="64"/>
      <c r="K170" s="64"/>
      <c r="L170" s="203">
        <f>I170+G170+E170</f>
        <v>0.44236111111111109</v>
      </c>
      <c r="M170" s="203"/>
      <c r="N170" s="203"/>
      <c r="O170" s="203"/>
    </row>
    <row r="171" spans="1:15" s="202" customFormat="1">
      <c r="A171" s="200" t="s">
        <v>5</v>
      </c>
      <c r="B171" s="272" t="s">
        <v>579</v>
      </c>
      <c r="C171" s="201" t="s">
        <v>89</v>
      </c>
      <c r="D171" s="66"/>
      <c r="E171" s="432"/>
      <c r="F171" s="66"/>
      <c r="G171" s="410"/>
      <c r="H171" s="66"/>
      <c r="I171" s="410"/>
      <c r="J171" s="64"/>
      <c r="K171" s="64"/>
      <c r="L171" s="203">
        <f>I171+G171+E171</f>
        <v>0</v>
      </c>
      <c r="M171" s="203"/>
      <c r="N171" s="203"/>
      <c r="O171" s="203"/>
    </row>
    <row r="172" spans="1:15" s="202" customFormat="1" ht="14.25">
      <c r="A172" s="200" t="s">
        <v>5</v>
      </c>
      <c r="B172" s="272" t="s">
        <v>129</v>
      </c>
      <c r="C172" s="201" t="s">
        <v>89</v>
      </c>
      <c r="D172" s="66">
        <v>16</v>
      </c>
      <c r="E172" s="432">
        <v>0.58402777777777781</v>
      </c>
      <c r="F172" s="261">
        <v>6</v>
      </c>
      <c r="G172" s="416">
        <v>0.43472222222222223</v>
      </c>
      <c r="H172" s="261">
        <v>6</v>
      </c>
      <c r="I172" s="416">
        <v>0.96944444444444444</v>
      </c>
      <c r="J172" s="64"/>
      <c r="K172" s="64"/>
      <c r="L172" s="203">
        <f>I172+G172+E172</f>
        <v>1.9881944444444446</v>
      </c>
      <c r="M172" s="203"/>
      <c r="N172" s="203"/>
      <c r="O172" s="203"/>
    </row>
    <row r="173" spans="1:15" s="202" customFormat="1" ht="14.25">
      <c r="A173" s="200" t="s">
        <v>6</v>
      </c>
      <c r="B173" s="272" t="s">
        <v>96</v>
      </c>
      <c r="C173" s="201" t="s">
        <v>89</v>
      </c>
      <c r="D173" s="66">
        <v>5</v>
      </c>
      <c r="E173" s="432">
        <v>9.8611111111111108E-2</v>
      </c>
      <c r="F173" s="261">
        <v>1</v>
      </c>
      <c r="G173" s="416">
        <v>4.0972222222222222E-2</v>
      </c>
      <c r="H173" s="261">
        <v>4</v>
      </c>
      <c r="I173" s="416">
        <v>0.12152777777777778</v>
      </c>
      <c r="J173" s="64"/>
      <c r="K173" s="64"/>
      <c r="L173" s="203">
        <f>I173+G173+E173</f>
        <v>0.26111111111111113</v>
      </c>
      <c r="M173" s="203"/>
      <c r="N173" s="203"/>
      <c r="O173" s="203"/>
    </row>
    <row r="174" spans="1:15" s="202" customFormat="1">
      <c r="A174" s="200"/>
      <c r="B174" s="272"/>
      <c r="C174" s="201"/>
      <c r="D174" s="66"/>
      <c r="E174" s="432"/>
      <c r="F174" s="66"/>
      <c r="G174" s="410"/>
      <c r="H174" s="66"/>
      <c r="I174" s="410"/>
      <c r="J174" s="64"/>
      <c r="K174" s="64"/>
      <c r="L174" s="203"/>
      <c r="M174" s="203"/>
      <c r="N174" s="203"/>
      <c r="O174" s="203"/>
    </row>
    <row r="175" spans="1:15" s="202" customFormat="1">
      <c r="A175" s="70">
        <v>2</v>
      </c>
      <c r="B175" s="317" t="s">
        <v>48</v>
      </c>
      <c r="C175" s="397" t="s">
        <v>310</v>
      </c>
      <c r="D175" s="66"/>
      <c r="E175" s="432"/>
      <c r="F175" s="66"/>
      <c r="G175" s="410"/>
      <c r="H175" s="66"/>
      <c r="I175" s="410"/>
      <c r="J175" s="64"/>
      <c r="K175" s="64"/>
      <c r="L175" s="203"/>
      <c r="M175" s="203"/>
      <c r="N175" s="203"/>
      <c r="O175" s="203"/>
    </row>
    <row r="176" spans="1:15" s="202" customFormat="1" ht="14.25">
      <c r="A176" s="200" t="s">
        <v>5</v>
      </c>
      <c r="B176" s="272" t="s">
        <v>54</v>
      </c>
      <c r="C176" s="397" t="s">
        <v>310</v>
      </c>
      <c r="D176" s="66"/>
      <c r="E176" s="432"/>
      <c r="F176" s="261">
        <v>1</v>
      </c>
      <c r="G176" s="416">
        <v>2.0833333333333333E-3</v>
      </c>
      <c r="H176" s="66"/>
      <c r="I176" s="410"/>
      <c r="J176" s="64"/>
      <c r="K176" s="64"/>
      <c r="L176" s="203"/>
      <c r="M176" s="203">
        <f>I176+G176+E176</f>
        <v>2.0833333333333333E-3</v>
      </c>
      <c r="N176" s="203"/>
      <c r="O176" s="203"/>
    </row>
    <row r="177" spans="1:15" s="202" customFormat="1">
      <c r="A177" s="200"/>
      <c r="B177" s="317"/>
      <c r="C177" s="397"/>
      <c r="D177" s="409"/>
      <c r="E177" s="432"/>
      <c r="F177" s="433"/>
      <c r="G177" s="410"/>
      <c r="H177" s="409"/>
      <c r="I177" s="410"/>
      <c r="J177" s="64"/>
      <c r="K177" s="64"/>
      <c r="L177" s="203"/>
      <c r="M177" s="203"/>
      <c r="N177" s="203"/>
      <c r="O177" s="203"/>
    </row>
    <row r="178" spans="1:15" s="202" customFormat="1">
      <c r="A178" s="70">
        <v>3</v>
      </c>
      <c r="B178" s="272" t="s">
        <v>256</v>
      </c>
      <c r="C178" s="201" t="s">
        <v>311</v>
      </c>
      <c r="D178" s="409"/>
      <c r="E178" s="432"/>
      <c r="F178" s="412"/>
      <c r="G178" s="410"/>
      <c r="H178" s="409"/>
      <c r="I178" s="410"/>
      <c r="J178" s="64"/>
      <c r="K178" s="64"/>
      <c r="L178" s="203"/>
      <c r="M178" s="203"/>
      <c r="N178" s="203"/>
      <c r="O178" s="203"/>
    </row>
    <row r="179" spans="1:15" s="202" customFormat="1">
      <c r="A179" s="200" t="s">
        <v>5</v>
      </c>
      <c r="B179" s="317" t="s">
        <v>667</v>
      </c>
      <c r="C179" s="201" t="s">
        <v>311</v>
      </c>
      <c r="D179" s="66">
        <v>1</v>
      </c>
      <c r="E179" s="432">
        <v>0.33333333333333331</v>
      </c>
      <c r="F179" s="66"/>
      <c r="G179" s="410"/>
      <c r="H179" s="66"/>
      <c r="I179" s="410"/>
      <c r="J179" s="64"/>
      <c r="K179" s="64"/>
      <c r="L179" s="203"/>
      <c r="M179" s="203"/>
      <c r="N179" s="203">
        <f>E179+G179+I179</f>
        <v>0.33333333333333331</v>
      </c>
      <c r="O179" s="203"/>
    </row>
    <row r="180" spans="1:15" s="202" customFormat="1">
      <c r="A180" s="200" t="s">
        <v>5</v>
      </c>
      <c r="B180" s="317" t="s">
        <v>668</v>
      </c>
      <c r="C180" s="201" t="s">
        <v>311</v>
      </c>
      <c r="D180" s="66"/>
      <c r="E180" s="432"/>
      <c r="F180" s="66"/>
      <c r="G180" s="410"/>
      <c r="H180" s="66"/>
      <c r="I180" s="410"/>
      <c r="J180" s="64"/>
      <c r="K180" s="64"/>
      <c r="L180" s="203"/>
      <c r="M180" s="203"/>
      <c r="N180" s="203">
        <f>E180+G180+I180</f>
        <v>0</v>
      </c>
      <c r="O180" s="203"/>
    </row>
    <row r="181" spans="1:15" s="202" customFormat="1">
      <c r="A181" s="200"/>
      <c r="B181" s="317"/>
      <c r="C181" s="397"/>
      <c r="D181" s="409"/>
      <c r="E181" s="432"/>
      <c r="F181" s="433"/>
      <c r="G181" s="410"/>
      <c r="H181" s="409"/>
      <c r="I181" s="410"/>
      <c r="J181" s="64"/>
      <c r="K181" s="64"/>
      <c r="L181" s="203"/>
      <c r="M181" s="203"/>
      <c r="N181" s="203"/>
      <c r="O181" s="203"/>
    </row>
    <row r="182" spans="1:15" s="202" customFormat="1">
      <c r="A182" s="70">
        <v>4</v>
      </c>
      <c r="B182" s="272" t="s">
        <v>11</v>
      </c>
      <c r="C182" s="201" t="s">
        <v>312</v>
      </c>
      <c r="D182" s="409"/>
      <c r="E182" s="432"/>
      <c r="F182" s="433"/>
      <c r="G182" s="410"/>
      <c r="H182" s="409"/>
      <c r="I182" s="410"/>
      <c r="J182" s="64"/>
      <c r="K182" s="64"/>
      <c r="L182" s="203"/>
      <c r="M182" s="203"/>
      <c r="N182" s="203"/>
      <c r="O182" s="203"/>
    </row>
    <row r="183" spans="1:15" s="202" customFormat="1" ht="14.25">
      <c r="A183" s="200" t="s">
        <v>5</v>
      </c>
      <c r="B183" s="317" t="s">
        <v>580</v>
      </c>
      <c r="C183" s="201" t="s">
        <v>312</v>
      </c>
      <c r="D183" s="66">
        <v>8</v>
      </c>
      <c r="E183" s="432">
        <v>0.9784722222222223</v>
      </c>
      <c r="F183" s="261">
        <v>4</v>
      </c>
      <c r="G183" s="398">
        <v>1.8548611111111111</v>
      </c>
      <c r="H183" s="261"/>
      <c r="I183" s="416"/>
      <c r="J183" s="64"/>
      <c r="K183" s="64"/>
      <c r="L183" s="203"/>
      <c r="M183" s="203"/>
      <c r="N183" s="203"/>
      <c r="O183" s="203">
        <f t="shared" ref="O183:O199" si="12">I183+G183+E183</f>
        <v>2.8333333333333335</v>
      </c>
    </row>
    <row r="184" spans="1:15" s="202" customFormat="1" ht="14.25">
      <c r="A184" s="200" t="s">
        <v>6</v>
      </c>
      <c r="B184" s="317" t="s">
        <v>581</v>
      </c>
      <c r="C184" s="201" t="s">
        <v>312</v>
      </c>
      <c r="D184" s="66">
        <v>3</v>
      </c>
      <c r="E184" s="432">
        <v>0.41180555555555554</v>
      </c>
      <c r="F184" s="261"/>
      <c r="G184" s="416"/>
      <c r="H184" s="261"/>
      <c r="I184" s="416"/>
      <c r="J184" s="64"/>
      <c r="K184" s="64"/>
      <c r="L184" s="203"/>
      <c r="M184" s="203"/>
      <c r="N184" s="203"/>
      <c r="O184" s="203">
        <f t="shared" si="12"/>
        <v>0.41180555555555554</v>
      </c>
    </row>
    <row r="185" spans="1:15" s="202" customFormat="1" ht="14.25">
      <c r="A185" s="200" t="s">
        <v>7</v>
      </c>
      <c r="B185" s="317" t="s">
        <v>359</v>
      </c>
      <c r="C185" s="201" t="s">
        <v>312</v>
      </c>
      <c r="D185" s="66">
        <v>3</v>
      </c>
      <c r="E185" s="432">
        <v>0.24305555555555555</v>
      </c>
      <c r="F185" s="261">
        <v>1</v>
      </c>
      <c r="G185" s="398">
        <v>6.5972222222222224E-2</v>
      </c>
      <c r="H185" s="261">
        <v>7</v>
      </c>
      <c r="I185" s="399">
        <v>3.2972222222222225</v>
      </c>
      <c r="J185" s="64"/>
      <c r="K185" s="64"/>
      <c r="L185" s="203"/>
      <c r="M185" s="203"/>
      <c r="N185" s="203"/>
      <c r="O185" s="203">
        <f t="shared" si="12"/>
        <v>3.6062500000000002</v>
      </c>
    </row>
    <row r="186" spans="1:15" s="202" customFormat="1" ht="14.25">
      <c r="A186" s="200" t="s">
        <v>8</v>
      </c>
      <c r="B186" s="317" t="s">
        <v>582</v>
      </c>
      <c r="C186" s="201" t="s">
        <v>312</v>
      </c>
      <c r="D186" s="66">
        <v>5</v>
      </c>
      <c r="E186" s="432">
        <v>3.1791666666666667</v>
      </c>
      <c r="F186" s="261">
        <v>6</v>
      </c>
      <c r="G186" s="398">
        <v>2.7486111111111113</v>
      </c>
      <c r="H186" s="261">
        <v>14</v>
      </c>
      <c r="I186" s="399">
        <v>5.0777777777777775</v>
      </c>
      <c r="J186" s="64"/>
      <c r="K186" s="64"/>
      <c r="L186" s="203"/>
      <c r="M186" s="203"/>
      <c r="N186" s="203"/>
      <c r="O186" s="203">
        <f t="shared" si="12"/>
        <v>11.005555555555556</v>
      </c>
    </row>
    <row r="187" spans="1:15" s="202" customFormat="1">
      <c r="A187" s="200" t="s">
        <v>9</v>
      </c>
      <c r="B187" s="317" t="s">
        <v>583</v>
      </c>
      <c r="C187" s="201" t="s">
        <v>312</v>
      </c>
      <c r="D187" s="66"/>
      <c r="E187" s="432"/>
      <c r="F187" s="66"/>
      <c r="G187" s="410"/>
      <c r="H187" s="66"/>
      <c r="I187" s="410"/>
      <c r="J187" s="64"/>
      <c r="K187" s="64"/>
      <c r="L187" s="203"/>
      <c r="M187" s="203"/>
      <c r="N187" s="203"/>
      <c r="O187" s="203">
        <f t="shared" si="12"/>
        <v>0</v>
      </c>
    </row>
    <row r="188" spans="1:15" s="202" customFormat="1">
      <c r="A188" s="200" t="s">
        <v>10</v>
      </c>
      <c r="B188" s="317" t="s">
        <v>584</v>
      </c>
      <c r="C188" s="201" t="s">
        <v>312</v>
      </c>
      <c r="D188" s="66">
        <v>3</v>
      </c>
      <c r="E188" s="432">
        <v>1.7944444444444445</v>
      </c>
      <c r="F188" s="66"/>
      <c r="G188" s="410"/>
      <c r="H188" s="66"/>
      <c r="I188" s="410"/>
      <c r="J188" s="64"/>
      <c r="K188" s="64"/>
      <c r="L188" s="203"/>
      <c r="M188" s="203"/>
      <c r="N188" s="203"/>
      <c r="O188" s="203">
        <f t="shared" si="12"/>
        <v>1.7944444444444445</v>
      </c>
    </row>
    <row r="189" spans="1:15" s="202" customFormat="1" ht="14.25">
      <c r="A189" s="200" t="s">
        <v>57</v>
      </c>
      <c r="B189" s="317" t="s">
        <v>585</v>
      </c>
      <c r="C189" s="201" t="s">
        <v>312</v>
      </c>
      <c r="D189" s="66">
        <v>5</v>
      </c>
      <c r="E189" s="432">
        <v>2.4486111111111111</v>
      </c>
      <c r="F189" s="261">
        <v>2</v>
      </c>
      <c r="G189" s="399">
        <v>0.77569444444444446</v>
      </c>
      <c r="H189" s="261">
        <v>1</v>
      </c>
      <c r="I189" s="399">
        <v>2.361111111111111E-2</v>
      </c>
      <c r="J189" s="64"/>
      <c r="K189" s="64"/>
      <c r="L189" s="203"/>
      <c r="M189" s="203"/>
      <c r="N189" s="203"/>
      <c r="O189" s="203">
        <f t="shared" si="12"/>
        <v>3.2479166666666668</v>
      </c>
    </row>
    <row r="190" spans="1:15" s="202" customFormat="1" ht="14.25">
      <c r="A190" s="200" t="s">
        <v>57</v>
      </c>
      <c r="B190" s="317" t="s">
        <v>586</v>
      </c>
      <c r="C190" s="201" t="s">
        <v>312</v>
      </c>
      <c r="D190" s="66">
        <v>1</v>
      </c>
      <c r="E190" s="432">
        <v>2.2916666666666669E-2</v>
      </c>
      <c r="F190" s="261">
        <v>1</v>
      </c>
      <c r="G190" s="399">
        <v>0.38055555555555554</v>
      </c>
      <c r="H190" s="261">
        <v>2</v>
      </c>
      <c r="I190" s="399">
        <v>5.2409722222222221</v>
      </c>
      <c r="J190" s="64"/>
      <c r="K190" s="64"/>
      <c r="L190" s="203"/>
      <c r="M190" s="203"/>
      <c r="N190" s="203"/>
      <c r="O190" s="203">
        <f t="shared" si="12"/>
        <v>5.6444444444444439</v>
      </c>
    </row>
    <row r="191" spans="1:15" s="202" customFormat="1" ht="14.25">
      <c r="A191" s="200" t="s">
        <v>58</v>
      </c>
      <c r="B191" s="317" t="s">
        <v>587</v>
      </c>
      <c r="C191" s="201" t="s">
        <v>312</v>
      </c>
      <c r="D191" s="66">
        <v>2</v>
      </c>
      <c r="E191" s="432">
        <v>0.13541666666666666</v>
      </c>
      <c r="F191" s="261">
        <v>1</v>
      </c>
      <c r="G191" s="399">
        <v>4.5138888888888888E-2</v>
      </c>
      <c r="H191" s="261">
        <v>7</v>
      </c>
      <c r="I191" s="399">
        <v>1.6513888888888888</v>
      </c>
      <c r="J191" s="64"/>
      <c r="K191" s="64"/>
      <c r="L191" s="203"/>
      <c r="M191" s="203"/>
      <c r="N191" s="203"/>
      <c r="O191" s="203">
        <f t="shared" si="12"/>
        <v>1.8319444444444444</v>
      </c>
    </row>
    <row r="192" spans="1:15" s="202" customFormat="1" ht="14.25">
      <c r="A192" s="200" t="s">
        <v>66</v>
      </c>
      <c r="B192" s="317" t="s">
        <v>588</v>
      </c>
      <c r="C192" s="201" t="s">
        <v>312</v>
      </c>
      <c r="D192" s="66">
        <v>3</v>
      </c>
      <c r="E192" s="432">
        <v>1.0319444444444443</v>
      </c>
      <c r="F192" s="261">
        <v>1</v>
      </c>
      <c r="G192" s="399">
        <v>2.7083333333333334E-2</v>
      </c>
      <c r="H192" s="261">
        <v>2</v>
      </c>
      <c r="I192" s="399">
        <v>0.21875</v>
      </c>
      <c r="J192" s="64"/>
      <c r="K192" s="64"/>
      <c r="L192" s="203"/>
      <c r="M192" s="203"/>
      <c r="N192" s="203"/>
      <c r="O192" s="203">
        <f t="shared" si="12"/>
        <v>1.2777777777777777</v>
      </c>
    </row>
    <row r="193" spans="1:15" s="202" customFormat="1" ht="14.25">
      <c r="A193" s="200" t="s">
        <v>67</v>
      </c>
      <c r="B193" s="317" t="s">
        <v>589</v>
      </c>
      <c r="C193" s="201" t="s">
        <v>312</v>
      </c>
      <c r="D193" s="66">
        <v>3</v>
      </c>
      <c r="E193" s="432">
        <v>0.18333333333333335</v>
      </c>
      <c r="F193" s="261">
        <v>1</v>
      </c>
      <c r="G193" s="399">
        <v>3.472222222222222E-3</v>
      </c>
      <c r="H193" s="261">
        <v>2</v>
      </c>
      <c r="I193" s="399">
        <v>1.1263888888888889</v>
      </c>
      <c r="J193" s="64"/>
      <c r="K193" s="64"/>
      <c r="L193" s="203"/>
      <c r="M193" s="203"/>
      <c r="N193" s="203"/>
      <c r="O193" s="203">
        <f t="shared" si="12"/>
        <v>1.3131944444444446</v>
      </c>
    </row>
    <row r="194" spans="1:15" s="202" customFormat="1" ht="14.25">
      <c r="A194" s="200" t="s">
        <v>68</v>
      </c>
      <c r="B194" s="317" t="s">
        <v>590</v>
      </c>
      <c r="C194" s="201" t="s">
        <v>312</v>
      </c>
      <c r="D194" s="66">
        <v>4</v>
      </c>
      <c r="E194" s="432">
        <v>1.8069444444444445</v>
      </c>
      <c r="F194" s="261">
        <v>2</v>
      </c>
      <c r="G194" s="399">
        <v>0.30972222222222223</v>
      </c>
      <c r="H194" s="261">
        <v>1</v>
      </c>
      <c r="I194" s="399">
        <v>3.8194444444444441E-2</v>
      </c>
      <c r="J194" s="64"/>
      <c r="K194" s="64"/>
      <c r="L194" s="203"/>
      <c r="M194" s="203"/>
      <c r="N194" s="203"/>
      <c r="O194" s="203">
        <f t="shared" si="12"/>
        <v>2.1548611111111109</v>
      </c>
    </row>
    <row r="195" spans="1:15" s="202" customFormat="1" ht="14.25">
      <c r="A195" s="200" t="s">
        <v>69</v>
      </c>
      <c r="B195" s="317" t="s">
        <v>591</v>
      </c>
      <c r="C195" s="201" t="s">
        <v>312</v>
      </c>
      <c r="D195" s="66">
        <v>6</v>
      </c>
      <c r="E195" s="432">
        <v>5.0201388888888889</v>
      </c>
      <c r="F195" s="261">
        <v>1</v>
      </c>
      <c r="G195" s="399">
        <v>1.6666666666666666E-2</v>
      </c>
      <c r="H195" s="261">
        <v>3</v>
      </c>
      <c r="I195" s="399">
        <v>3.1069444444444443</v>
      </c>
      <c r="J195" s="64"/>
      <c r="K195" s="64"/>
      <c r="L195" s="203"/>
      <c r="M195" s="203"/>
      <c r="N195" s="203"/>
      <c r="O195" s="203">
        <f t="shared" si="12"/>
        <v>8.1437500000000007</v>
      </c>
    </row>
    <row r="196" spans="1:15" s="202" customFormat="1" ht="14.25">
      <c r="A196" s="200" t="s">
        <v>70</v>
      </c>
      <c r="B196" s="317" t="s">
        <v>592</v>
      </c>
      <c r="C196" s="201" t="s">
        <v>312</v>
      </c>
      <c r="D196" s="66">
        <v>11</v>
      </c>
      <c r="E196" s="432">
        <v>2.9534722222222225</v>
      </c>
      <c r="F196" s="261">
        <v>5</v>
      </c>
      <c r="G196" s="399">
        <v>2.2881944444444442</v>
      </c>
      <c r="H196" s="261">
        <v>7</v>
      </c>
      <c r="I196" s="399">
        <v>2.5249999999999999</v>
      </c>
      <c r="J196" s="64"/>
      <c r="K196" s="64"/>
      <c r="L196" s="203"/>
      <c r="M196" s="203"/>
      <c r="N196" s="203"/>
      <c r="O196" s="203">
        <f t="shared" si="12"/>
        <v>7.7666666666666666</v>
      </c>
    </row>
    <row r="197" spans="1:15" s="202" customFormat="1" ht="14.25">
      <c r="A197" s="200" t="s">
        <v>71</v>
      </c>
      <c r="B197" s="317" t="s">
        <v>593</v>
      </c>
      <c r="C197" s="201" t="s">
        <v>312</v>
      </c>
      <c r="D197" s="66">
        <v>7</v>
      </c>
      <c r="E197" s="432">
        <v>4.8506944444444446</v>
      </c>
      <c r="F197" s="261">
        <v>7</v>
      </c>
      <c r="G197" s="399">
        <v>1.1284722222222221</v>
      </c>
      <c r="H197" s="261">
        <v>4</v>
      </c>
      <c r="I197" s="399">
        <v>0.85972222222222217</v>
      </c>
      <c r="J197" s="64"/>
      <c r="K197" s="64"/>
      <c r="L197" s="203"/>
      <c r="M197" s="203"/>
      <c r="N197" s="203"/>
      <c r="O197" s="203">
        <f t="shared" si="12"/>
        <v>6.8388888888888886</v>
      </c>
    </row>
    <row r="198" spans="1:15" s="202" customFormat="1" ht="14.25">
      <c r="A198" s="200" t="s">
        <v>72</v>
      </c>
      <c r="B198" s="317" t="s">
        <v>594</v>
      </c>
      <c r="C198" s="201" t="s">
        <v>312</v>
      </c>
      <c r="D198" s="66">
        <v>10</v>
      </c>
      <c r="E198" s="432">
        <v>5.1722222222222225</v>
      </c>
      <c r="F198" s="261">
        <v>5</v>
      </c>
      <c r="G198" s="399">
        <v>1.5166666666666666</v>
      </c>
      <c r="H198" s="261">
        <v>1</v>
      </c>
      <c r="I198" s="399">
        <v>2.9506944444444443</v>
      </c>
      <c r="J198" s="64"/>
      <c r="K198" s="64"/>
      <c r="L198" s="203"/>
      <c r="M198" s="203"/>
      <c r="N198" s="203"/>
      <c r="O198" s="203">
        <f t="shared" si="12"/>
        <v>9.6395833333333343</v>
      </c>
    </row>
    <row r="199" spans="1:15" s="202" customFormat="1" ht="14.25">
      <c r="A199" s="200" t="s">
        <v>73</v>
      </c>
      <c r="B199" s="317" t="s">
        <v>595</v>
      </c>
      <c r="C199" s="201" t="s">
        <v>312</v>
      </c>
      <c r="D199" s="66">
        <v>4</v>
      </c>
      <c r="E199" s="432">
        <v>2.7256944444444446</v>
      </c>
      <c r="F199" s="261">
        <v>3</v>
      </c>
      <c r="G199" s="399">
        <v>1.4145833333333335</v>
      </c>
      <c r="H199" s="261">
        <v>4</v>
      </c>
      <c r="I199" s="399">
        <v>0.3034722222222222</v>
      </c>
      <c r="J199" s="64"/>
      <c r="K199" s="64"/>
      <c r="L199" s="203"/>
      <c r="M199" s="203"/>
      <c r="N199" s="203"/>
      <c r="O199" s="203">
        <f t="shared" si="12"/>
        <v>4.4437500000000005</v>
      </c>
    </row>
    <row r="200" spans="1:15" s="202" customFormat="1">
      <c r="A200" s="200"/>
      <c r="B200" s="272"/>
      <c r="C200" s="201"/>
      <c r="D200" s="64"/>
      <c r="E200" s="203"/>
      <c r="F200" s="64"/>
      <c r="G200" s="203"/>
      <c r="H200" s="64"/>
      <c r="I200" s="203"/>
      <c r="J200" s="64"/>
      <c r="K200" s="64"/>
      <c r="L200" s="203"/>
      <c r="M200" s="203"/>
      <c r="N200" s="203"/>
      <c r="O200" s="203"/>
    </row>
    <row r="201" spans="1:15" s="202" customFormat="1">
      <c r="A201" s="200"/>
      <c r="B201" s="272"/>
      <c r="C201" s="201"/>
      <c r="D201" s="64"/>
      <c r="E201" s="203"/>
      <c r="F201" s="64"/>
      <c r="G201" s="203"/>
      <c r="H201" s="64"/>
      <c r="I201" s="203"/>
      <c r="J201" s="64"/>
      <c r="K201" s="64"/>
      <c r="L201" s="203"/>
      <c r="M201" s="203"/>
      <c r="N201" s="203"/>
      <c r="O201" s="203"/>
    </row>
    <row r="202" spans="1:15">
      <c r="A202" s="860"/>
      <c r="B202" s="274" t="s">
        <v>153</v>
      </c>
      <c r="C202" s="1"/>
      <c r="E202" s="99"/>
      <c r="G202" s="99"/>
      <c r="I202" s="99"/>
      <c r="L202" s="99"/>
      <c r="M202" s="99"/>
      <c r="N202" s="99"/>
      <c r="O202" s="99"/>
    </row>
    <row r="203" spans="1:15">
      <c r="A203" s="860">
        <v>1</v>
      </c>
      <c r="B203" s="271" t="s">
        <v>48</v>
      </c>
      <c r="C203" s="12" t="s">
        <v>310</v>
      </c>
      <c r="E203" s="99"/>
      <c r="G203" s="99"/>
      <c r="I203" s="99"/>
      <c r="L203" s="99"/>
      <c r="M203" s="99"/>
      <c r="N203" s="99"/>
      <c r="O203" s="99"/>
    </row>
    <row r="204" spans="1:15">
      <c r="A204" s="31" t="s">
        <v>5</v>
      </c>
      <c r="B204" s="212" t="s">
        <v>121</v>
      </c>
      <c r="C204" s="12" t="s">
        <v>310</v>
      </c>
      <c r="D204" s="150">
        <v>1</v>
      </c>
      <c r="E204" s="338">
        <v>0.4</v>
      </c>
      <c r="F204" s="338"/>
      <c r="G204" s="338"/>
      <c r="H204" s="150">
        <v>4</v>
      </c>
      <c r="I204" s="338">
        <v>0.13263888888888889</v>
      </c>
      <c r="L204" s="99"/>
      <c r="M204" s="99">
        <f>I204+G204+E204</f>
        <v>0.53263888888888888</v>
      </c>
      <c r="N204" s="99"/>
      <c r="O204" s="99"/>
    </row>
    <row r="205" spans="1:15">
      <c r="A205" s="31" t="s">
        <v>6</v>
      </c>
      <c r="B205" s="212" t="s">
        <v>53</v>
      </c>
      <c r="C205" s="12" t="s">
        <v>310</v>
      </c>
      <c r="D205" s="150">
        <v>2</v>
      </c>
      <c r="E205" s="338">
        <v>26.56</v>
      </c>
      <c r="F205" s="338"/>
      <c r="G205" s="338"/>
      <c r="H205" s="150">
        <v>5</v>
      </c>
      <c r="I205" s="338">
        <v>0.65972222222222221</v>
      </c>
      <c r="L205" s="99"/>
      <c r="M205" s="99">
        <f>I205+G205+E205</f>
        <v>27.21972222222222</v>
      </c>
      <c r="N205" s="99"/>
      <c r="O205" s="99"/>
    </row>
    <row r="206" spans="1:15">
      <c r="A206" s="31" t="s">
        <v>7</v>
      </c>
      <c r="B206" s="212" t="s">
        <v>108</v>
      </c>
      <c r="C206" s="12" t="s">
        <v>310</v>
      </c>
      <c r="D206" s="150">
        <v>1</v>
      </c>
      <c r="E206" s="338">
        <v>0.1</v>
      </c>
      <c r="F206" s="150">
        <v>2</v>
      </c>
      <c r="G206" s="338">
        <v>1.3888888888888888E-2</v>
      </c>
      <c r="H206" s="150">
        <v>15</v>
      </c>
      <c r="I206" s="338">
        <v>0.14652777777777778</v>
      </c>
      <c r="L206" s="99"/>
      <c r="M206" s="99">
        <f>I206+G206+E206</f>
        <v>0.26041666666666669</v>
      </c>
      <c r="N206" s="99"/>
      <c r="O206" s="99"/>
    </row>
    <row r="207" spans="1:15">
      <c r="A207" s="31"/>
      <c r="C207" s="12"/>
      <c r="D207" s="444"/>
      <c r="E207" s="442"/>
      <c r="F207" s="3"/>
      <c r="G207" s="332"/>
      <c r="H207" s="444"/>
      <c r="I207" s="442"/>
      <c r="L207" s="99"/>
      <c r="M207" s="99"/>
      <c r="N207" s="99"/>
      <c r="O207" s="99"/>
    </row>
    <row r="208" spans="1:15">
      <c r="A208" s="860">
        <v>2</v>
      </c>
      <c r="B208" s="212" t="s">
        <v>3</v>
      </c>
      <c r="C208" s="4" t="s">
        <v>311</v>
      </c>
      <c r="E208" s="332"/>
      <c r="G208" s="332"/>
      <c r="I208" s="332"/>
      <c r="L208" s="99"/>
      <c r="M208" s="99"/>
      <c r="N208" s="99"/>
      <c r="O208" s="99"/>
    </row>
    <row r="209" spans="1:15">
      <c r="A209" s="860"/>
      <c r="E209" s="332"/>
      <c r="G209" s="332"/>
      <c r="I209" s="332"/>
      <c r="L209" s="99"/>
      <c r="M209" s="99"/>
      <c r="N209" s="99"/>
      <c r="O209" s="99"/>
    </row>
    <row r="210" spans="1:15">
      <c r="A210" s="860">
        <v>3</v>
      </c>
      <c r="B210" s="212" t="s">
        <v>4</v>
      </c>
      <c r="C210" s="4" t="s">
        <v>312</v>
      </c>
      <c r="E210" s="332"/>
      <c r="G210" s="332"/>
      <c r="I210" s="332"/>
      <c r="L210" s="99"/>
      <c r="M210" s="99"/>
      <c r="N210" s="99"/>
      <c r="O210" s="99"/>
    </row>
    <row r="211" spans="1:15">
      <c r="A211" s="31" t="s">
        <v>5</v>
      </c>
      <c r="B211" s="212" t="s">
        <v>154</v>
      </c>
      <c r="C211" s="4" t="s">
        <v>312</v>
      </c>
      <c r="D211" s="150">
        <v>9</v>
      </c>
      <c r="E211" s="338">
        <v>1.29</v>
      </c>
      <c r="F211" s="150">
        <v>7</v>
      </c>
      <c r="G211" s="338">
        <v>3.6805555555555557E-2</v>
      </c>
      <c r="H211" s="337">
        <v>12</v>
      </c>
      <c r="I211" s="338">
        <v>0.11944444444444445</v>
      </c>
      <c r="L211" s="99"/>
      <c r="M211" s="99"/>
      <c r="N211" s="99"/>
      <c r="O211" s="99">
        <f>I211+G211+E211</f>
        <v>1.44625</v>
      </c>
    </row>
    <row r="212" spans="1:15">
      <c r="A212" s="31" t="s">
        <v>6</v>
      </c>
      <c r="B212" s="212" t="s">
        <v>794</v>
      </c>
      <c r="C212" s="4" t="s">
        <v>312</v>
      </c>
      <c r="D212" s="150"/>
      <c r="E212" s="338"/>
      <c r="F212" s="150"/>
      <c r="G212" s="338"/>
      <c r="H212" s="337">
        <v>11</v>
      </c>
      <c r="I212" s="338">
        <v>0.14861111111111111</v>
      </c>
      <c r="L212" s="99"/>
      <c r="M212" s="99"/>
      <c r="N212" s="99"/>
      <c r="O212" s="99">
        <f>I212+G212+E212</f>
        <v>0.14861111111111111</v>
      </c>
    </row>
    <row r="213" spans="1:15" s="202" customFormat="1">
      <c r="A213" s="70"/>
      <c r="B213" s="272"/>
      <c r="C213" s="201"/>
      <c r="D213" s="64"/>
      <c r="E213" s="203"/>
      <c r="F213" s="64"/>
      <c r="G213" s="203"/>
      <c r="H213" s="64"/>
      <c r="I213" s="203"/>
      <c r="J213" s="64"/>
      <c r="K213" s="64"/>
      <c r="L213" s="203"/>
      <c r="M213" s="203"/>
      <c r="N213" s="203"/>
      <c r="O213" s="203"/>
    </row>
    <row r="214" spans="1:15">
      <c r="A214" s="860"/>
      <c r="B214" s="274" t="s">
        <v>155</v>
      </c>
      <c r="C214" s="1"/>
      <c r="E214" s="99"/>
      <c r="G214" s="99"/>
      <c r="I214" s="99"/>
      <c r="L214" s="99"/>
      <c r="M214" s="99"/>
      <c r="N214" s="99"/>
      <c r="O214" s="99"/>
    </row>
    <row r="215" spans="1:15">
      <c r="A215" s="860">
        <v>1</v>
      </c>
      <c r="B215" s="271" t="s">
        <v>48</v>
      </c>
      <c r="C215" s="12" t="s">
        <v>310</v>
      </c>
      <c r="D215" s="170"/>
      <c r="E215" s="224"/>
      <c r="F215" s="170"/>
      <c r="G215" s="224"/>
      <c r="H215" s="170"/>
      <c r="I215" s="224"/>
      <c r="L215" s="99"/>
      <c r="M215" s="99"/>
      <c r="N215" s="99"/>
      <c r="O215" s="99"/>
    </row>
    <row r="216" spans="1:15">
      <c r="A216" s="31" t="s">
        <v>5</v>
      </c>
      <c r="B216" s="212" t="s">
        <v>156</v>
      </c>
      <c r="C216" s="12" t="s">
        <v>310</v>
      </c>
      <c r="D216" s="151">
        <v>1</v>
      </c>
      <c r="E216" s="181">
        <v>3.472222222222222E-3</v>
      </c>
      <c r="F216" s="151"/>
      <c r="G216" s="181"/>
      <c r="H216" s="151"/>
      <c r="I216" s="181"/>
      <c r="L216" s="99"/>
      <c r="M216" s="99">
        <f>I216+G216+E216</f>
        <v>3.472222222222222E-3</v>
      </c>
      <c r="N216" s="99"/>
      <c r="O216" s="99"/>
    </row>
    <row r="217" spans="1:15">
      <c r="A217" s="31" t="s">
        <v>6</v>
      </c>
      <c r="B217" s="212" t="s">
        <v>106</v>
      </c>
      <c r="C217" s="12" t="s">
        <v>310</v>
      </c>
      <c r="D217" s="151">
        <v>1</v>
      </c>
      <c r="E217" s="181">
        <v>0.18958333333333333</v>
      </c>
      <c r="F217" s="151">
        <v>3</v>
      </c>
      <c r="G217" s="181">
        <v>3.8194444444444441E-2</v>
      </c>
      <c r="H217" s="151">
        <v>1</v>
      </c>
      <c r="I217" s="181">
        <v>1.5277777777777777E-2</v>
      </c>
      <c r="L217" s="99"/>
      <c r="M217" s="99">
        <f t="shared" ref="M217:M218" si="13">I217+G217+E217</f>
        <v>0.24305555555555555</v>
      </c>
      <c r="N217" s="99"/>
      <c r="O217" s="99"/>
    </row>
    <row r="218" spans="1:15">
      <c r="A218" s="31" t="s">
        <v>7</v>
      </c>
      <c r="B218" s="212" t="s">
        <v>103</v>
      </c>
      <c r="C218" s="12" t="s">
        <v>310</v>
      </c>
      <c r="D218" s="151">
        <v>7</v>
      </c>
      <c r="E218" s="181">
        <v>9.930555555555555E-2</v>
      </c>
      <c r="F218" s="151">
        <v>9</v>
      </c>
      <c r="G218" s="181">
        <v>0.37986111111111115</v>
      </c>
      <c r="H218" s="151">
        <v>3</v>
      </c>
      <c r="I218" s="181">
        <v>12.114583333333334</v>
      </c>
      <c r="L218" s="99"/>
      <c r="M218" s="99">
        <f t="shared" si="13"/>
        <v>12.593750000000002</v>
      </c>
      <c r="N218" s="99"/>
      <c r="O218" s="99"/>
    </row>
    <row r="219" spans="1:15">
      <c r="A219" s="31" t="s">
        <v>8</v>
      </c>
      <c r="B219" s="212" t="s">
        <v>122</v>
      </c>
      <c r="C219" s="12" t="s">
        <v>310</v>
      </c>
      <c r="D219" s="151"/>
      <c r="E219" s="181"/>
      <c r="F219" s="151">
        <v>6</v>
      </c>
      <c r="G219" s="181">
        <v>0.21527777777777779</v>
      </c>
      <c r="H219" s="151"/>
      <c r="I219" s="181"/>
      <c r="L219" s="99"/>
      <c r="M219" s="99">
        <f t="shared" ref="M219" si="14">I219+G219+E219</f>
        <v>0.21527777777777779</v>
      </c>
      <c r="N219" s="99"/>
      <c r="O219" s="99"/>
    </row>
    <row r="220" spans="1:15">
      <c r="A220" s="31"/>
      <c r="D220" s="170"/>
      <c r="E220" s="443"/>
      <c r="F220" s="243"/>
      <c r="G220" s="443"/>
      <c r="H220" s="170"/>
      <c r="I220" s="443"/>
      <c r="L220" s="99"/>
      <c r="M220" s="99"/>
      <c r="N220" s="99"/>
      <c r="O220" s="99"/>
    </row>
    <row r="221" spans="1:15">
      <c r="A221" s="860">
        <v>2</v>
      </c>
      <c r="B221" s="212" t="s">
        <v>3</v>
      </c>
      <c r="C221" s="4" t="s">
        <v>311</v>
      </c>
      <c r="D221" s="170"/>
      <c r="E221" s="443"/>
      <c r="F221" s="243"/>
      <c r="G221" s="443"/>
      <c r="H221" s="170"/>
      <c r="I221" s="443"/>
      <c r="L221" s="99"/>
      <c r="M221" s="99"/>
      <c r="N221" s="99"/>
      <c r="O221" s="99"/>
    </row>
    <row r="222" spans="1:15">
      <c r="A222" s="860"/>
      <c r="D222" s="170"/>
      <c r="E222" s="443"/>
      <c r="F222" s="206"/>
      <c r="G222" s="443"/>
      <c r="H222" s="170"/>
      <c r="I222" s="443"/>
      <c r="L222" s="99"/>
      <c r="M222" s="99"/>
      <c r="N222" s="99"/>
      <c r="O222" s="99"/>
    </row>
    <row r="223" spans="1:15">
      <c r="A223" s="860">
        <v>3</v>
      </c>
      <c r="B223" s="212" t="s">
        <v>4</v>
      </c>
      <c r="C223" s="4" t="s">
        <v>312</v>
      </c>
      <c r="D223" s="170"/>
      <c r="E223" s="443"/>
      <c r="F223" s="77"/>
      <c r="G223" s="443"/>
      <c r="H223" s="170"/>
      <c r="I223" s="443"/>
      <c r="L223" s="99"/>
      <c r="M223" s="99"/>
      <c r="N223" s="99"/>
      <c r="O223" s="99"/>
    </row>
    <row r="224" spans="1:15">
      <c r="A224" s="31" t="s">
        <v>5</v>
      </c>
      <c r="B224" s="212" t="s">
        <v>157</v>
      </c>
      <c r="C224" s="4" t="s">
        <v>312</v>
      </c>
      <c r="D224" s="151">
        <v>4</v>
      </c>
      <c r="E224" s="181">
        <v>0.72222222222222221</v>
      </c>
      <c r="F224" s="151">
        <v>2</v>
      </c>
      <c r="G224" s="181">
        <v>1.4493055555555554</v>
      </c>
      <c r="H224" s="151">
        <v>5</v>
      </c>
      <c r="I224" s="181">
        <v>0.35486111111111113</v>
      </c>
      <c r="L224" s="99"/>
      <c r="M224" s="99"/>
      <c r="N224" s="99"/>
      <c r="O224" s="99">
        <f>SUM(I224+G224+E224)</f>
        <v>2.5263888888888886</v>
      </c>
    </row>
    <row r="225" spans="1:15">
      <c r="A225" s="31" t="s">
        <v>6</v>
      </c>
      <c r="B225" s="212" t="s">
        <v>423</v>
      </c>
      <c r="C225" s="4" t="s">
        <v>312</v>
      </c>
      <c r="D225" s="151">
        <v>10</v>
      </c>
      <c r="E225" s="181">
        <v>1.9805555555555554</v>
      </c>
      <c r="F225" s="151">
        <v>3</v>
      </c>
      <c r="G225" s="181">
        <v>4.7916666666666663E-2</v>
      </c>
      <c r="H225" s="151">
        <v>4</v>
      </c>
      <c r="I225" s="181">
        <v>0.28333333333333333</v>
      </c>
      <c r="L225" s="99"/>
      <c r="M225" s="99"/>
      <c r="N225" s="99"/>
      <c r="O225" s="99">
        <f>I225+G225+E225</f>
        <v>2.3118055555555554</v>
      </c>
    </row>
    <row r="226" spans="1:15">
      <c r="A226" s="31" t="s">
        <v>7</v>
      </c>
      <c r="B226" s="212" t="s">
        <v>665</v>
      </c>
      <c r="C226" s="4" t="s">
        <v>312</v>
      </c>
      <c r="D226" s="151">
        <v>5</v>
      </c>
      <c r="E226" s="181">
        <v>9.3055555555555558E-2</v>
      </c>
      <c r="F226" s="151">
        <v>11</v>
      </c>
      <c r="G226" s="181">
        <v>0.39652777777777781</v>
      </c>
      <c r="H226" s="151">
        <v>5</v>
      </c>
      <c r="I226" s="181">
        <v>1.9020833333333333</v>
      </c>
      <c r="L226" s="99"/>
      <c r="M226" s="99"/>
      <c r="N226" s="99"/>
      <c r="O226" s="99">
        <f t="shared" ref="O226" si="15">I226+G226+E226</f>
        <v>2.3916666666666666</v>
      </c>
    </row>
    <row r="227" spans="1:15">
      <c r="A227" s="31" t="s">
        <v>8</v>
      </c>
      <c r="B227" s="212" t="s">
        <v>666</v>
      </c>
      <c r="C227" s="4" t="s">
        <v>312</v>
      </c>
      <c r="D227" s="151">
        <v>8</v>
      </c>
      <c r="E227" s="181">
        <v>0.95000000000000007</v>
      </c>
      <c r="F227" s="151">
        <v>2</v>
      </c>
      <c r="G227" s="181">
        <v>0.10694444444444444</v>
      </c>
      <c r="H227" s="151"/>
      <c r="I227" s="181"/>
      <c r="L227" s="99"/>
      <c r="M227" s="99"/>
      <c r="N227" s="99"/>
      <c r="O227" s="99">
        <f t="shared" ref="O227" si="16">I227+G227+E227</f>
        <v>1.0569444444444445</v>
      </c>
    </row>
    <row r="228" spans="1:15">
      <c r="A228" s="31" t="s">
        <v>9</v>
      </c>
      <c r="B228" s="212" t="s">
        <v>793</v>
      </c>
      <c r="C228" s="4" t="s">
        <v>312</v>
      </c>
      <c r="D228" s="151"/>
      <c r="E228" s="181"/>
      <c r="F228" s="151">
        <v>1</v>
      </c>
      <c r="G228" s="181">
        <v>1.0416666666666666E-2</v>
      </c>
      <c r="H228" s="151">
        <v>15</v>
      </c>
      <c r="I228" s="181">
        <v>0.43402777777777773</v>
      </c>
      <c r="L228" s="99"/>
      <c r="M228" s="99"/>
      <c r="N228" s="99"/>
      <c r="O228" s="99">
        <f t="shared" ref="O228" si="17">I228+G228+E228</f>
        <v>0.44444444444444442</v>
      </c>
    </row>
    <row r="229" spans="1:15" s="202" customFormat="1">
      <c r="A229" s="70"/>
      <c r="B229" s="272"/>
      <c r="C229" s="201"/>
      <c r="D229" s="64"/>
      <c r="E229" s="203"/>
      <c r="F229" s="68"/>
      <c r="G229" s="203"/>
      <c r="H229" s="64"/>
      <c r="I229" s="203"/>
      <c r="J229" s="64"/>
      <c r="K229" s="64"/>
      <c r="L229" s="203"/>
      <c r="M229" s="203"/>
      <c r="N229" s="203"/>
      <c r="O229" s="203"/>
    </row>
    <row r="230" spans="1:15">
      <c r="A230" s="43"/>
      <c r="B230" s="282" t="s">
        <v>199</v>
      </c>
      <c r="C230" s="47"/>
      <c r="E230" s="99"/>
      <c r="G230" s="99"/>
      <c r="I230" s="99"/>
      <c r="L230" s="99"/>
      <c r="M230" s="99"/>
      <c r="N230" s="99"/>
      <c r="O230" s="99"/>
    </row>
    <row r="231" spans="1:15">
      <c r="A231" s="453">
        <v>1</v>
      </c>
      <c r="B231" s="271" t="s">
        <v>48</v>
      </c>
      <c r="C231" s="12" t="s">
        <v>310</v>
      </c>
      <c r="E231" s="99"/>
      <c r="G231" s="99"/>
      <c r="I231" s="99"/>
      <c r="L231" s="99"/>
      <c r="M231" s="99"/>
      <c r="N231" s="99"/>
      <c r="O231" s="99"/>
    </row>
    <row r="232" spans="1:15">
      <c r="A232" s="31" t="s">
        <v>5</v>
      </c>
      <c r="B232" s="212" t="s">
        <v>52</v>
      </c>
      <c r="C232" s="12" t="s">
        <v>310</v>
      </c>
      <c r="D232" s="151">
        <v>3</v>
      </c>
      <c r="E232" s="181">
        <v>6.0416666666666667E-2</v>
      </c>
      <c r="F232" s="227">
        <v>2</v>
      </c>
      <c r="G232" s="181">
        <v>9.7222222222222224E-3</v>
      </c>
      <c r="H232" s="227">
        <v>2</v>
      </c>
      <c r="I232" s="181">
        <v>2.9166666666666664E-2</v>
      </c>
      <c r="L232" s="99"/>
      <c r="M232" s="99">
        <f>I232+G232+E232</f>
        <v>9.9305555555555564E-2</v>
      </c>
      <c r="N232" s="99"/>
      <c r="O232" s="99"/>
    </row>
    <row r="233" spans="1:15">
      <c r="A233" s="31" t="s">
        <v>6</v>
      </c>
      <c r="B233" s="212" t="s">
        <v>47</v>
      </c>
      <c r="C233" s="12" t="s">
        <v>310</v>
      </c>
      <c r="D233" s="151">
        <v>2</v>
      </c>
      <c r="E233" s="181">
        <v>0.67499999999999993</v>
      </c>
      <c r="F233" s="227">
        <v>2</v>
      </c>
      <c r="G233" s="181">
        <v>1.1111111111111112E-2</v>
      </c>
      <c r="H233" s="227">
        <v>1</v>
      </c>
      <c r="I233" s="181">
        <v>6.9444444444444441E-3</v>
      </c>
      <c r="L233" s="99"/>
      <c r="M233" s="99">
        <f t="shared" ref="M233:M234" si="18">I233+G233+E233</f>
        <v>0.69305555555555554</v>
      </c>
      <c r="N233" s="99"/>
      <c r="O233" s="99"/>
    </row>
    <row r="234" spans="1:15">
      <c r="A234" s="31" t="s">
        <v>7</v>
      </c>
      <c r="B234" s="212" t="s">
        <v>103</v>
      </c>
      <c r="C234" s="12" t="s">
        <v>310</v>
      </c>
      <c r="D234" s="151">
        <v>9</v>
      </c>
      <c r="E234" s="181">
        <v>0.15347222222222223</v>
      </c>
      <c r="F234" s="227">
        <v>7</v>
      </c>
      <c r="G234" s="181">
        <v>5.6944444444444443E-2</v>
      </c>
      <c r="H234" s="227">
        <v>1</v>
      </c>
      <c r="I234" s="181">
        <v>2.5694444444444447E-2</v>
      </c>
      <c r="L234" s="99"/>
      <c r="M234" s="99">
        <f t="shared" si="18"/>
        <v>0.2361111111111111</v>
      </c>
      <c r="N234" s="99"/>
      <c r="O234" s="99"/>
    </row>
    <row r="235" spans="1:15">
      <c r="A235" s="31"/>
      <c r="E235" s="332"/>
      <c r="F235" s="110"/>
      <c r="G235" s="332"/>
      <c r="I235" s="332"/>
      <c r="J235" s="14"/>
      <c r="K235" s="14"/>
      <c r="L235" s="99"/>
      <c r="M235" s="99"/>
      <c r="N235" s="99"/>
      <c r="O235" s="99"/>
    </row>
    <row r="236" spans="1:15">
      <c r="A236" s="5">
        <v>2</v>
      </c>
      <c r="B236" s="283" t="s">
        <v>3</v>
      </c>
      <c r="C236" s="24" t="s">
        <v>311</v>
      </c>
      <c r="E236" s="332"/>
      <c r="F236" s="255"/>
      <c r="G236" s="332"/>
      <c r="I236" s="332"/>
      <c r="J236" s="14"/>
      <c r="K236" s="14"/>
      <c r="L236" s="99"/>
      <c r="M236" s="99"/>
      <c r="N236" s="99"/>
      <c r="O236" s="99"/>
    </row>
    <row r="237" spans="1:15">
      <c r="A237" s="5"/>
      <c r="B237" s="283"/>
      <c r="C237" s="24"/>
      <c r="E237" s="332"/>
      <c r="F237" s="255"/>
      <c r="G237" s="332"/>
      <c r="I237" s="332"/>
      <c r="L237" s="99"/>
      <c r="M237" s="99"/>
      <c r="N237" s="99"/>
      <c r="O237" s="99"/>
    </row>
    <row r="238" spans="1:15">
      <c r="A238" s="860">
        <v>3</v>
      </c>
      <c r="B238" s="212" t="s">
        <v>4</v>
      </c>
      <c r="C238" s="4" t="s">
        <v>312</v>
      </c>
      <c r="E238" s="332"/>
      <c r="F238" s="255"/>
      <c r="G238" s="332"/>
      <c r="I238" s="332"/>
      <c r="L238" s="99"/>
      <c r="M238" s="99"/>
      <c r="N238" s="99"/>
      <c r="O238" s="99"/>
    </row>
    <row r="239" spans="1:15">
      <c r="A239" s="31" t="s">
        <v>5</v>
      </c>
      <c r="B239" s="288" t="s">
        <v>350</v>
      </c>
      <c r="C239" s="4" t="s">
        <v>312</v>
      </c>
      <c r="D239" s="151">
        <v>25</v>
      </c>
      <c r="E239" s="181">
        <v>0.8666666666666667</v>
      </c>
      <c r="F239" s="151">
        <v>3</v>
      </c>
      <c r="G239" s="181">
        <v>0.62291666666666667</v>
      </c>
      <c r="H239" s="151">
        <v>14</v>
      </c>
      <c r="I239" s="181">
        <v>0.8027777777777777</v>
      </c>
      <c r="L239" s="99"/>
      <c r="M239" s="99"/>
      <c r="N239" s="99"/>
      <c r="O239" s="99">
        <f>I239+G239+E239</f>
        <v>2.2923611111111111</v>
      </c>
    </row>
    <row r="240" spans="1:15">
      <c r="A240" s="31" t="s">
        <v>7</v>
      </c>
      <c r="B240" s="288" t="s">
        <v>348</v>
      </c>
      <c r="C240" s="4" t="s">
        <v>312</v>
      </c>
      <c r="D240" s="151">
        <v>18</v>
      </c>
      <c r="E240" s="181">
        <v>0.97013888888888899</v>
      </c>
      <c r="F240" s="151">
        <v>2</v>
      </c>
      <c r="G240" s="181">
        <v>2.9166666666666664E-2</v>
      </c>
      <c r="H240" s="151">
        <v>4</v>
      </c>
      <c r="I240" s="181">
        <v>0.19027777777777777</v>
      </c>
      <c r="L240" s="99"/>
      <c r="M240" s="99"/>
      <c r="N240" s="99"/>
      <c r="O240" s="99">
        <f t="shared" ref="O240:O246" si="19">I240+G240+E240</f>
        <v>1.1895833333333334</v>
      </c>
    </row>
    <row r="241" spans="1:15">
      <c r="A241" s="31" t="s">
        <v>8</v>
      </c>
      <c r="B241" s="288" t="s">
        <v>351</v>
      </c>
      <c r="C241" s="4" t="s">
        <v>312</v>
      </c>
      <c r="D241" s="151">
        <v>4</v>
      </c>
      <c r="E241" s="181">
        <v>1.2125000000000001</v>
      </c>
      <c r="F241" s="151"/>
      <c r="G241" s="181"/>
      <c r="H241" s="151">
        <v>4</v>
      </c>
      <c r="I241" s="181">
        <v>0.14027777777777778</v>
      </c>
      <c r="L241" s="99"/>
      <c r="M241" s="99"/>
      <c r="N241" s="99"/>
      <c r="O241" s="99">
        <f t="shared" si="19"/>
        <v>1.3527777777777779</v>
      </c>
    </row>
    <row r="242" spans="1:15">
      <c r="A242" s="31" t="s">
        <v>6</v>
      </c>
      <c r="B242" s="288" t="s">
        <v>347</v>
      </c>
      <c r="C242" s="4" t="s">
        <v>312</v>
      </c>
      <c r="D242" s="151">
        <v>14</v>
      </c>
      <c r="E242" s="181">
        <v>0.17430555555555557</v>
      </c>
      <c r="F242" s="151">
        <v>1</v>
      </c>
      <c r="G242" s="181">
        <v>1.9444444444444445E-2</v>
      </c>
      <c r="H242" s="151">
        <v>7</v>
      </c>
      <c r="I242" s="181">
        <v>0.30555555555555552</v>
      </c>
      <c r="L242" s="99"/>
      <c r="M242" s="99"/>
      <c r="N242" s="99"/>
      <c r="O242" s="99">
        <f>I242+G242+E242</f>
        <v>0.49930555555555556</v>
      </c>
    </row>
    <row r="243" spans="1:15">
      <c r="A243" s="31" t="s">
        <v>9</v>
      </c>
      <c r="B243" s="288" t="s">
        <v>352</v>
      </c>
      <c r="C243" s="4" t="s">
        <v>312</v>
      </c>
      <c r="D243" s="151"/>
      <c r="E243" s="181"/>
      <c r="F243" s="151"/>
      <c r="G243" s="181"/>
      <c r="H243" s="151"/>
      <c r="I243" s="181"/>
      <c r="K243" s="99"/>
      <c r="L243" s="99"/>
      <c r="M243" s="99"/>
      <c r="N243" s="99"/>
      <c r="O243" s="99">
        <f t="shared" si="19"/>
        <v>0</v>
      </c>
    </row>
    <row r="244" spans="1:15">
      <c r="A244" s="31" t="s">
        <v>10</v>
      </c>
      <c r="B244" s="288" t="s">
        <v>353</v>
      </c>
      <c r="C244" s="4" t="s">
        <v>312</v>
      </c>
      <c r="D244" s="151"/>
      <c r="E244" s="181"/>
      <c r="F244" s="151"/>
      <c r="G244" s="181"/>
      <c r="H244" s="151"/>
      <c r="I244" s="181"/>
      <c r="K244" s="99"/>
      <c r="L244" s="99"/>
      <c r="M244" s="99"/>
      <c r="N244" s="99"/>
      <c r="O244" s="99">
        <f t="shared" si="19"/>
        <v>0</v>
      </c>
    </row>
    <row r="245" spans="1:15">
      <c r="A245" s="31" t="s">
        <v>57</v>
      </c>
      <c r="B245" s="288" t="s">
        <v>349</v>
      </c>
      <c r="C245" s="4" t="s">
        <v>312</v>
      </c>
      <c r="D245" s="151"/>
      <c r="E245" s="181"/>
      <c r="F245" s="151"/>
      <c r="G245" s="181"/>
      <c r="H245" s="151">
        <v>2</v>
      </c>
      <c r="I245" s="181">
        <v>6.458333333333334E-2</v>
      </c>
      <c r="L245" s="99"/>
      <c r="M245" s="99"/>
      <c r="N245" s="99"/>
      <c r="O245" s="99">
        <f t="shared" si="19"/>
        <v>6.458333333333334E-2</v>
      </c>
    </row>
    <row r="246" spans="1:15">
      <c r="A246" s="31" t="s">
        <v>57</v>
      </c>
      <c r="B246" s="288" t="s">
        <v>673</v>
      </c>
      <c r="C246" s="4" t="s">
        <v>312</v>
      </c>
      <c r="D246" s="151"/>
      <c r="E246" s="332"/>
      <c r="F246" s="244"/>
      <c r="G246" s="181"/>
      <c r="H246" s="151"/>
      <c r="I246" s="181"/>
      <c r="L246" s="99"/>
      <c r="M246" s="99"/>
      <c r="N246" s="99"/>
      <c r="O246" s="99">
        <f t="shared" si="19"/>
        <v>0</v>
      </c>
    </row>
    <row r="247" spans="1:15" s="202" customFormat="1">
      <c r="A247" s="200"/>
      <c r="B247" s="272"/>
      <c r="C247" s="201"/>
      <c r="D247" s="64"/>
      <c r="E247" s="203"/>
      <c r="F247" s="429"/>
      <c r="G247" s="203"/>
      <c r="H247" s="64"/>
      <c r="I247" s="203"/>
      <c r="J247" s="64"/>
      <c r="K247" s="64"/>
      <c r="L247" s="203"/>
      <c r="M247" s="203"/>
      <c r="N247" s="203"/>
      <c r="O247" s="203"/>
    </row>
    <row r="248" spans="1:15">
      <c r="A248" s="43"/>
      <c r="B248" s="282" t="s">
        <v>181</v>
      </c>
      <c r="C248" s="47"/>
      <c r="E248" s="99"/>
      <c r="G248" s="99"/>
      <c r="I248" s="99"/>
      <c r="L248" s="99"/>
      <c r="M248" s="99"/>
      <c r="N248" s="99"/>
      <c r="O248" s="99"/>
    </row>
    <row r="249" spans="1:15">
      <c r="A249" s="48">
        <v>1</v>
      </c>
      <c r="B249" s="271" t="s">
        <v>48</v>
      </c>
      <c r="C249" s="12" t="s">
        <v>310</v>
      </c>
      <c r="E249" s="99"/>
      <c r="G249" s="99"/>
      <c r="I249" s="99"/>
      <c r="L249" s="99"/>
      <c r="M249" s="99"/>
      <c r="N249" s="99"/>
      <c r="O249" s="99"/>
    </row>
    <row r="250" spans="1:15">
      <c r="A250" s="31" t="s">
        <v>5</v>
      </c>
      <c r="B250" s="283" t="s">
        <v>173</v>
      </c>
      <c r="C250" s="12" t="s">
        <v>310</v>
      </c>
      <c r="D250" s="450">
        <v>10</v>
      </c>
      <c r="E250" s="181">
        <v>0.27638888888888885</v>
      </c>
      <c r="F250" s="450">
        <v>3</v>
      </c>
      <c r="G250" s="181">
        <v>0.22361111111111109</v>
      </c>
      <c r="H250" s="450">
        <v>3</v>
      </c>
      <c r="I250" s="181">
        <v>9.8611111111111108E-2</v>
      </c>
      <c r="L250" s="99"/>
      <c r="M250" s="99">
        <f>I250+G250+E250</f>
        <v>0.59861111111111098</v>
      </c>
      <c r="N250" s="99"/>
      <c r="O250" s="99"/>
    </row>
    <row r="251" spans="1:15">
      <c r="A251" s="31" t="s">
        <v>6</v>
      </c>
      <c r="B251" s="283" t="s">
        <v>180</v>
      </c>
      <c r="C251" s="12" t="s">
        <v>310</v>
      </c>
      <c r="D251" s="450">
        <v>12</v>
      </c>
      <c r="E251" s="181">
        <v>0.35347222222222219</v>
      </c>
      <c r="F251" s="450">
        <v>6</v>
      </c>
      <c r="G251" s="181">
        <v>0.62986111111111109</v>
      </c>
      <c r="H251" s="450">
        <v>7</v>
      </c>
      <c r="I251" s="181">
        <v>0.16388888888888889</v>
      </c>
      <c r="L251" s="99"/>
      <c r="M251" s="99">
        <f t="shared" ref="M251:M252" si="20">I251+G251+E251</f>
        <v>1.1472222222222221</v>
      </c>
      <c r="N251" s="99"/>
      <c r="O251" s="99"/>
    </row>
    <row r="252" spans="1:15">
      <c r="A252" s="31" t="s">
        <v>7</v>
      </c>
      <c r="B252" s="283" t="s">
        <v>496</v>
      </c>
      <c r="C252" s="12" t="s">
        <v>310</v>
      </c>
      <c r="D252" s="450">
        <v>12</v>
      </c>
      <c r="E252" s="181">
        <v>1.0256944444444445</v>
      </c>
      <c r="F252" s="450">
        <v>3</v>
      </c>
      <c r="G252" s="181">
        <v>0.33055555555555555</v>
      </c>
      <c r="H252" s="450">
        <v>3</v>
      </c>
      <c r="I252" s="181">
        <v>9.5833333333333326E-2</v>
      </c>
      <c r="L252" s="99"/>
      <c r="M252" s="99">
        <f t="shared" si="20"/>
        <v>1.4520833333333334</v>
      </c>
      <c r="N252" s="99"/>
      <c r="O252" s="99"/>
    </row>
    <row r="253" spans="1:15">
      <c r="A253" s="5"/>
      <c r="B253" s="283"/>
      <c r="C253" s="24"/>
      <c r="D253" s="151"/>
      <c r="E253" s="332"/>
      <c r="F253" s="151"/>
      <c r="G253" s="332"/>
      <c r="H253" s="151"/>
      <c r="I253" s="332"/>
      <c r="L253" s="99"/>
      <c r="M253" s="99"/>
      <c r="N253" s="99"/>
      <c r="O253" s="99"/>
    </row>
    <row r="254" spans="1:15">
      <c r="A254" s="860">
        <v>2</v>
      </c>
      <c r="B254" s="212" t="s">
        <v>3</v>
      </c>
      <c r="C254" s="4" t="s">
        <v>311</v>
      </c>
      <c r="D254" s="151"/>
      <c r="E254" s="332"/>
      <c r="F254" s="151"/>
      <c r="G254" s="332"/>
      <c r="H254" s="151"/>
      <c r="I254" s="332"/>
      <c r="L254" s="99"/>
      <c r="M254" s="99"/>
      <c r="N254" s="99"/>
      <c r="O254" s="99"/>
    </row>
    <row r="255" spans="1:15">
      <c r="A255" s="860"/>
      <c r="D255" s="151"/>
      <c r="E255" s="332"/>
      <c r="F255" s="151"/>
      <c r="G255" s="332"/>
      <c r="H255" s="151"/>
      <c r="I255" s="332"/>
      <c r="L255" s="99"/>
      <c r="M255" s="99"/>
      <c r="N255" s="99"/>
      <c r="O255" s="99"/>
    </row>
    <row r="256" spans="1:15">
      <c r="A256" s="860">
        <v>3</v>
      </c>
      <c r="B256" s="212" t="s">
        <v>4</v>
      </c>
      <c r="C256" s="4" t="s">
        <v>312</v>
      </c>
      <c r="D256" s="151"/>
      <c r="E256" s="332"/>
      <c r="F256" s="151"/>
      <c r="G256" s="332"/>
      <c r="H256" s="151"/>
      <c r="I256" s="332"/>
      <c r="L256" s="99"/>
      <c r="M256" s="99"/>
      <c r="N256" s="99"/>
      <c r="O256" s="99"/>
    </row>
    <row r="257" spans="1:15">
      <c r="A257" s="31" t="s">
        <v>5</v>
      </c>
      <c r="B257" s="283" t="s">
        <v>799</v>
      </c>
      <c r="C257" s="4" t="s">
        <v>312</v>
      </c>
      <c r="D257" s="450">
        <v>11</v>
      </c>
      <c r="E257" s="181">
        <v>1.7090277777777778</v>
      </c>
      <c r="F257" s="450">
        <v>2</v>
      </c>
      <c r="G257" s="181">
        <v>5.8715277777777777</v>
      </c>
      <c r="H257" s="450">
        <v>4</v>
      </c>
      <c r="I257" s="181">
        <v>0.13194444444444445</v>
      </c>
      <c r="L257" s="99"/>
      <c r="M257" s="99"/>
      <c r="N257" s="99"/>
      <c r="O257" s="99">
        <f>I257+G257+E257</f>
        <v>7.7125000000000004</v>
      </c>
    </row>
    <row r="258" spans="1:15" ht="12.75" customHeight="1">
      <c r="A258" s="31" t="s">
        <v>6</v>
      </c>
      <c r="B258" s="283" t="s">
        <v>800</v>
      </c>
      <c r="C258" s="4" t="s">
        <v>312</v>
      </c>
      <c r="D258" s="450">
        <v>8</v>
      </c>
      <c r="E258" s="181">
        <v>2.849305555555556</v>
      </c>
      <c r="F258" s="450">
        <v>2</v>
      </c>
      <c r="G258" s="181">
        <v>0.28194444444444444</v>
      </c>
      <c r="H258" s="452">
        <v>4</v>
      </c>
      <c r="I258" s="181">
        <v>4.209027777777778</v>
      </c>
      <c r="L258" s="99"/>
      <c r="M258" s="99"/>
      <c r="N258" s="99"/>
      <c r="O258" s="99">
        <f>I258+G258+E258</f>
        <v>7.3402777777777786</v>
      </c>
    </row>
    <row r="259" spans="1:15" s="202" customFormat="1" ht="12.75" customHeight="1">
      <c r="A259" s="200"/>
      <c r="B259" s="434"/>
      <c r="C259" s="435"/>
      <c r="D259" s="64"/>
      <c r="E259" s="203"/>
      <c r="F259" s="70"/>
      <c r="G259" s="203"/>
      <c r="H259" s="64"/>
      <c r="I259" s="203"/>
      <c r="J259" s="64"/>
      <c r="K259" s="64"/>
      <c r="L259" s="203"/>
      <c r="M259" s="203"/>
      <c r="N259" s="203"/>
      <c r="O259" s="203"/>
    </row>
    <row r="260" spans="1:15">
      <c r="A260" s="43"/>
      <c r="B260" s="282" t="s">
        <v>428</v>
      </c>
      <c r="C260" s="47"/>
      <c r="E260" s="99"/>
      <c r="F260" s="3"/>
      <c r="G260" s="99"/>
      <c r="I260" s="99"/>
      <c r="L260" s="99"/>
      <c r="M260" s="99"/>
      <c r="N260" s="99"/>
      <c r="O260" s="99"/>
    </row>
    <row r="261" spans="1:15">
      <c r="A261" s="48">
        <v>1</v>
      </c>
      <c r="B261" s="271" t="s">
        <v>48</v>
      </c>
      <c r="C261" s="12" t="s">
        <v>310</v>
      </c>
      <c r="E261" s="99"/>
      <c r="F261" s="3"/>
      <c r="G261" s="99"/>
      <c r="I261" s="99"/>
      <c r="L261" s="99"/>
      <c r="M261" s="99"/>
      <c r="N261" s="99"/>
      <c r="O261" s="99"/>
    </row>
    <row r="262" spans="1:15" ht="12.75" customHeight="1">
      <c r="A262" s="31" t="s">
        <v>5</v>
      </c>
      <c r="B262" s="283" t="s">
        <v>173</v>
      </c>
      <c r="C262" s="12" t="s">
        <v>310</v>
      </c>
      <c r="D262" s="151">
        <v>3</v>
      </c>
      <c r="E262" s="181">
        <v>1.3194444444444444E-2</v>
      </c>
      <c r="F262" s="151"/>
      <c r="G262" s="181"/>
      <c r="H262" s="151">
        <v>1</v>
      </c>
      <c r="I262" s="181">
        <v>6.2499999999999995E-3</v>
      </c>
      <c r="L262" s="99"/>
      <c r="M262" s="99">
        <f>I262+G262+E262</f>
        <v>1.9444444444444445E-2</v>
      </c>
      <c r="N262" s="99"/>
      <c r="O262" s="99"/>
    </row>
    <row r="263" spans="1:15" ht="12.75" customHeight="1">
      <c r="A263" s="31" t="s">
        <v>6</v>
      </c>
      <c r="B263" s="283" t="s">
        <v>174</v>
      </c>
      <c r="C263" s="12" t="s">
        <v>310</v>
      </c>
      <c r="D263" s="151">
        <v>3</v>
      </c>
      <c r="E263" s="181">
        <v>1.3194444444444444E-2</v>
      </c>
      <c r="F263" s="151"/>
      <c r="G263" s="181"/>
      <c r="H263" s="151">
        <v>1</v>
      </c>
      <c r="I263" s="181">
        <v>7.6388888888888886E-3</v>
      </c>
      <c r="L263" s="99"/>
      <c r="M263" s="99">
        <f>I263+G263+E263</f>
        <v>2.0833333333333332E-2</v>
      </c>
      <c r="N263" s="99"/>
      <c r="O263" s="99"/>
    </row>
    <row r="264" spans="1:15" ht="12.75" customHeight="1">
      <c r="A264" s="31" t="s">
        <v>7</v>
      </c>
      <c r="B264" s="283" t="s">
        <v>175</v>
      </c>
      <c r="C264" s="12" t="s">
        <v>310</v>
      </c>
      <c r="D264" s="151"/>
      <c r="E264" s="181"/>
      <c r="F264" s="151"/>
      <c r="G264" s="181"/>
      <c r="H264" s="151">
        <v>1</v>
      </c>
      <c r="I264" s="181">
        <v>8.3333333333333332E-3</v>
      </c>
      <c r="L264" s="99"/>
      <c r="M264" s="99">
        <f>I264+G264+E264</f>
        <v>8.3333333333333332E-3</v>
      </c>
      <c r="N264" s="99"/>
      <c r="O264" s="99"/>
    </row>
    <row r="265" spans="1:15">
      <c r="A265" s="5"/>
      <c r="B265" s="283"/>
      <c r="C265" s="24"/>
      <c r="E265" s="332"/>
      <c r="F265" s="3"/>
      <c r="G265" s="332"/>
      <c r="I265" s="332"/>
      <c r="L265" s="99"/>
      <c r="M265" s="99"/>
      <c r="N265" s="99"/>
      <c r="O265" s="99"/>
    </row>
    <row r="266" spans="1:15">
      <c r="A266" s="860">
        <v>2</v>
      </c>
      <c r="B266" s="212" t="s">
        <v>3</v>
      </c>
      <c r="C266" s="4" t="s">
        <v>311</v>
      </c>
      <c r="E266" s="332"/>
      <c r="F266" s="5"/>
      <c r="G266" s="332"/>
      <c r="I266" s="332"/>
      <c r="L266" s="99"/>
      <c r="M266" s="99"/>
      <c r="N266" s="99"/>
      <c r="O266" s="99"/>
    </row>
    <row r="267" spans="1:15">
      <c r="A267" s="860"/>
      <c r="E267" s="332"/>
      <c r="G267" s="332"/>
      <c r="I267" s="332"/>
      <c r="L267" s="99"/>
      <c r="M267" s="99"/>
      <c r="N267" s="99"/>
      <c r="O267" s="99"/>
    </row>
    <row r="268" spans="1:15">
      <c r="A268" s="860">
        <v>3</v>
      </c>
      <c r="B268" s="212" t="s">
        <v>4</v>
      </c>
      <c r="C268" s="4" t="s">
        <v>312</v>
      </c>
      <c r="E268" s="332"/>
      <c r="G268" s="332"/>
      <c r="I268" s="332"/>
      <c r="L268" s="99"/>
      <c r="M268" s="99"/>
      <c r="N268" s="99"/>
      <c r="O268" s="99"/>
    </row>
    <row r="269" spans="1:15">
      <c r="A269" s="31" t="s">
        <v>5</v>
      </c>
      <c r="B269" s="283" t="s">
        <v>429</v>
      </c>
      <c r="C269" s="4" t="s">
        <v>312</v>
      </c>
      <c r="D269" s="151">
        <v>57</v>
      </c>
      <c r="E269" s="181">
        <v>3.9048611111111113</v>
      </c>
      <c r="F269" s="151">
        <v>5</v>
      </c>
      <c r="G269" s="181">
        <v>0.58611111111111114</v>
      </c>
      <c r="H269" s="151">
        <v>24</v>
      </c>
      <c r="I269" s="181">
        <v>4.7680555555555557</v>
      </c>
      <c r="L269" s="99"/>
      <c r="M269" s="99"/>
      <c r="N269" s="99"/>
      <c r="O269" s="99">
        <f>I269+G269+E269</f>
        <v>9.2590277777777779</v>
      </c>
    </row>
    <row r="270" spans="1:15">
      <c r="A270" s="31" t="s">
        <v>6</v>
      </c>
      <c r="B270" s="283" t="s">
        <v>430</v>
      </c>
      <c r="C270" s="4" t="s">
        <v>312</v>
      </c>
      <c r="D270" s="151">
        <v>1</v>
      </c>
      <c r="E270" s="181">
        <v>6.3194444444444442E-2</v>
      </c>
      <c r="F270" s="151"/>
      <c r="G270" s="181"/>
      <c r="H270" s="151"/>
      <c r="I270" s="181"/>
      <c r="L270" s="99"/>
      <c r="M270" s="99"/>
      <c r="N270" s="99"/>
      <c r="O270" s="99">
        <f>I270+G270+E270</f>
        <v>6.3194444444444442E-2</v>
      </c>
    </row>
    <row r="271" spans="1:15" s="202" customFormat="1">
      <c r="A271" s="200"/>
      <c r="B271" s="434"/>
      <c r="C271" s="201"/>
      <c r="D271" s="64"/>
      <c r="E271" s="203"/>
      <c r="F271" s="69"/>
      <c r="G271" s="331"/>
      <c r="H271" s="64"/>
      <c r="I271" s="331"/>
      <c r="J271" s="64"/>
      <c r="K271" s="64"/>
      <c r="L271" s="203"/>
      <c r="M271" s="203"/>
      <c r="N271" s="203"/>
      <c r="O271" s="203"/>
    </row>
    <row r="272" spans="1:15">
      <c r="A272" s="43"/>
      <c r="B272" s="282" t="s">
        <v>179</v>
      </c>
      <c r="C272" s="47"/>
      <c r="E272" s="99"/>
      <c r="F272" s="3"/>
      <c r="G272" s="99"/>
      <c r="I272" s="99"/>
      <c r="L272" s="99"/>
      <c r="M272" s="99"/>
      <c r="N272" s="99"/>
      <c r="O272" s="99"/>
    </row>
    <row r="273" spans="1:15">
      <c r="A273" s="48">
        <v>1</v>
      </c>
      <c r="B273" s="271" t="s">
        <v>48</v>
      </c>
      <c r="C273" s="12" t="s">
        <v>310</v>
      </c>
      <c r="E273" s="99"/>
      <c r="F273" s="3"/>
      <c r="G273" s="99"/>
      <c r="I273" s="99"/>
      <c r="L273" s="99"/>
      <c r="M273" s="99"/>
      <c r="N273" s="99"/>
      <c r="O273" s="99"/>
    </row>
    <row r="274" spans="1:15" ht="16.5">
      <c r="A274" s="31" t="s">
        <v>5</v>
      </c>
      <c r="B274" s="283" t="s">
        <v>173</v>
      </c>
      <c r="C274" s="12" t="s">
        <v>310</v>
      </c>
      <c r="D274" s="454">
        <v>6</v>
      </c>
      <c r="E274" s="455">
        <v>4.9305555555555554E-2</v>
      </c>
      <c r="F274" s="455"/>
      <c r="G274" s="455"/>
      <c r="H274" s="454" t="s">
        <v>801</v>
      </c>
      <c r="I274" s="455">
        <v>1.6041666666666667</v>
      </c>
      <c r="J274" s="245"/>
      <c r="L274" s="99"/>
      <c r="M274" s="99">
        <f>I274+G274+E274</f>
        <v>1.6534722222222222</v>
      </c>
      <c r="N274" s="99"/>
      <c r="O274" s="99"/>
    </row>
    <row r="275" spans="1:15" ht="16.5">
      <c r="A275" s="31" t="s">
        <v>6</v>
      </c>
      <c r="B275" s="283" t="s">
        <v>180</v>
      </c>
      <c r="C275" s="12" t="s">
        <v>310</v>
      </c>
      <c r="D275" s="454">
        <v>6</v>
      </c>
      <c r="E275" s="455">
        <v>5.8333333333333327E-2</v>
      </c>
      <c r="F275" s="455"/>
      <c r="G275" s="455"/>
      <c r="H275" s="454">
        <v>2</v>
      </c>
      <c r="I275" s="455">
        <v>1.3902777777777777</v>
      </c>
      <c r="J275" s="245"/>
      <c r="L275" s="99"/>
      <c r="M275" s="99">
        <f>I275+G275+E275</f>
        <v>1.4486111111111111</v>
      </c>
      <c r="N275" s="99"/>
      <c r="O275" s="99"/>
    </row>
    <row r="276" spans="1:15">
      <c r="A276" s="5"/>
      <c r="B276" s="283"/>
      <c r="C276" s="24"/>
      <c r="E276" s="332"/>
      <c r="F276" s="3"/>
      <c r="G276" s="332"/>
      <c r="I276" s="332"/>
      <c r="J276" s="99"/>
      <c r="L276" s="99"/>
      <c r="M276" s="99"/>
      <c r="N276" s="99"/>
      <c r="O276" s="99"/>
    </row>
    <row r="277" spans="1:15">
      <c r="A277" s="860">
        <v>2</v>
      </c>
      <c r="B277" s="212" t="s">
        <v>3</v>
      </c>
      <c r="C277" s="4" t="s">
        <v>311</v>
      </c>
      <c r="E277" s="332"/>
      <c r="F277" s="5"/>
      <c r="G277" s="332"/>
      <c r="I277" s="332"/>
      <c r="J277" s="99"/>
      <c r="L277" s="99"/>
      <c r="M277" s="99"/>
      <c r="N277" s="99"/>
      <c r="O277" s="99"/>
    </row>
    <row r="278" spans="1:15">
      <c r="A278" s="860"/>
      <c r="E278" s="332"/>
      <c r="G278" s="332"/>
      <c r="I278" s="332"/>
      <c r="J278" s="99"/>
      <c r="L278" s="99"/>
      <c r="M278" s="99"/>
      <c r="N278" s="99"/>
      <c r="O278" s="99"/>
    </row>
    <row r="279" spans="1:15">
      <c r="A279" s="860">
        <v>3</v>
      </c>
      <c r="B279" s="212" t="s">
        <v>4</v>
      </c>
      <c r="C279" s="4" t="s">
        <v>312</v>
      </c>
      <c r="E279" s="332"/>
      <c r="G279" s="332"/>
      <c r="I279" s="332"/>
      <c r="J279" s="99"/>
      <c r="L279" s="99"/>
      <c r="M279" s="99"/>
      <c r="N279" s="99"/>
      <c r="O279" s="99"/>
    </row>
    <row r="280" spans="1:15" ht="16.5">
      <c r="A280" s="31" t="s">
        <v>5</v>
      </c>
      <c r="B280" s="283" t="s">
        <v>802</v>
      </c>
      <c r="C280" s="4" t="s">
        <v>312</v>
      </c>
      <c r="D280" s="454" t="s">
        <v>764</v>
      </c>
      <c r="E280" s="455">
        <v>2.7777777777777776E-2</v>
      </c>
      <c r="F280" s="454" t="s">
        <v>752</v>
      </c>
      <c r="G280" s="455">
        <v>0.92499999999999993</v>
      </c>
      <c r="H280" s="454" t="s">
        <v>764</v>
      </c>
      <c r="I280" s="455">
        <v>1.0743055555555556</v>
      </c>
      <c r="J280" s="245"/>
      <c r="L280" s="99"/>
      <c r="M280" s="99"/>
      <c r="N280" s="99"/>
      <c r="O280" s="99">
        <f>I280+G280+E280</f>
        <v>2.0270833333333331</v>
      </c>
    </row>
    <row r="281" spans="1:15" ht="16.5">
      <c r="A281" s="31" t="s">
        <v>6</v>
      </c>
      <c r="B281" s="283" t="s">
        <v>600</v>
      </c>
      <c r="C281" s="4" t="s">
        <v>312</v>
      </c>
      <c r="D281" s="454" t="s">
        <v>803</v>
      </c>
      <c r="E281" s="455">
        <v>0.55208333333333337</v>
      </c>
      <c r="F281" s="454" t="s">
        <v>751</v>
      </c>
      <c r="G281" s="455">
        <v>1.9638888888888888</v>
      </c>
      <c r="H281" s="454">
        <v>9</v>
      </c>
      <c r="I281" s="455">
        <v>0.65416666666666667</v>
      </c>
      <c r="J281" s="245"/>
      <c r="L281" s="99"/>
      <c r="M281" s="99"/>
      <c r="N281" s="99"/>
      <c r="O281" s="99">
        <f>I281+G281+E281</f>
        <v>3.1701388888888888</v>
      </c>
    </row>
    <row r="282" spans="1:15" s="202" customFormat="1">
      <c r="A282" s="200"/>
      <c r="B282" s="434"/>
      <c r="C282" s="435"/>
      <c r="D282" s="64"/>
      <c r="E282" s="331"/>
      <c r="F282" s="64"/>
      <c r="G282" s="331"/>
      <c r="H282" s="64"/>
      <c r="I282" s="331"/>
      <c r="J282" s="203"/>
      <c r="K282" s="64"/>
      <c r="L282" s="203"/>
      <c r="M282" s="203"/>
      <c r="N282" s="203"/>
      <c r="O282" s="203"/>
    </row>
    <row r="283" spans="1:15">
      <c r="A283" s="43"/>
      <c r="B283" s="282" t="s">
        <v>534</v>
      </c>
      <c r="C283" s="47"/>
      <c r="E283" s="99"/>
      <c r="F283" s="3"/>
      <c r="G283" s="99"/>
      <c r="I283" s="99"/>
      <c r="J283" s="99"/>
      <c r="L283" s="99"/>
      <c r="M283" s="99"/>
      <c r="N283" s="99"/>
      <c r="O283" s="99"/>
    </row>
    <row r="284" spans="1:15">
      <c r="A284" s="453">
        <v>1</v>
      </c>
      <c r="B284" s="271" t="s">
        <v>48</v>
      </c>
      <c r="C284" s="12" t="s">
        <v>310</v>
      </c>
      <c r="E284" s="99"/>
      <c r="F284" s="3"/>
      <c r="G284" s="99"/>
      <c r="I284" s="99"/>
      <c r="J284" s="99"/>
      <c r="L284" s="99"/>
      <c r="M284" s="99"/>
      <c r="N284" s="99"/>
      <c r="O284" s="99"/>
    </row>
    <row r="285" spans="1:15" ht="12.75" customHeight="1">
      <c r="A285" s="31" t="s">
        <v>5</v>
      </c>
      <c r="B285" s="283" t="s">
        <v>535</v>
      </c>
      <c r="C285" s="12" t="s">
        <v>310</v>
      </c>
      <c r="D285" s="456">
        <v>5</v>
      </c>
      <c r="E285" s="457">
        <v>0.31805555555555554</v>
      </c>
      <c r="F285" s="456"/>
      <c r="G285" s="457"/>
      <c r="H285" s="456">
        <v>2</v>
      </c>
      <c r="I285" s="458">
        <v>0.44305555555555554</v>
      </c>
      <c r="J285" s="121"/>
      <c r="L285" s="99"/>
      <c r="M285" s="99">
        <f>I285+G285+E285</f>
        <v>0.76111111111111107</v>
      </c>
      <c r="N285" s="99"/>
      <c r="O285" s="99"/>
    </row>
    <row r="286" spans="1:15" ht="12.75" customHeight="1">
      <c r="A286" s="31" t="s">
        <v>6</v>
      </c>
      <c r="B286" s="283" t="s">
        <v>536</v>
      </c>
      <c r="C286" s="12" t="s">
        <v>310</v>
      </c>
      <c r="D286" s="456">
        <v>4</v>
      </c>
      <c r="E286" s="457">
        <v>2.8472222222222222E-2</v>
      </c>
      <c r="F286" s="456"/>
      <c r="G286" s="457"/>
      <c r="H286" s="456">
        <v>4</v>
      </c>
      <c r="I286" s="458">
        <v>0.55486111111111114</v>
      </c>
      <c r="J286" s="121"/>
      <c r="L286" s="99"/>
      <c r="M286" s="99">
        <f>I286+G286+E286</f>
        <v>0.58333333333333337</v>
      </c>
      <c r="N286" s="99"/>
      <c r="O286" s="99"/>
    </row>
    <row r="287" spans="1:15">
      <c r="A287" s="5"/>
      <c r="B287" s="283"/>
      <c r="C287" s="24"/>
      <c r="E287" s="332"/>
      <c r="F287" s="3"/>
      <c r="G287" s="332"/>
      <c r="I287" s="332"/>
      <c r="J287" s="99"/>
      <c r="L287" s="99"/>
      <c r="M287" s="99"/>
      <c r="N287" s="99"/>
      <c r="O287" s="99"/>
    </row>
    <row r="288" spans="1:15">
      <c r="A288" s="860">
        <v>2</v>
      </c>
      <c r="B288" s="212" t="s">
        <v>3</v>
      </c>
      <c r="C288" s="4" t="s">
        <v>311</v>
      </c>
      <c r="E288" s="332"/>
      <c r="F288" s="5"/>
      <c r="G288" s="332"/>
      <c r="I288" s="332"/>
      <c r="J288" s="99"/>
      <c r="L288" s="99"/>
      <c r="M288" s="99"/>
      <c r="N288" s="99"/>
      <c r="O288" s="99"/>
    </row>
    <row r="289" spans="1:15">
      <c r="A289" s="860"/>
      <c r="E289" s="332"/>
      <c r="G289" s="332"/>
      <c r="I289" s="332"/>
      <c r="J289" s="99"/>
      <c r="L289" s="99"/>
      <c r="M289" s="99"/>
      <c r="N289" s="99"/>
      <c r="O289" s="99"/>
    </row>
    <row r="290" spans="1:15">
      <c r="A290" s="860">
        <v>3</v>
      </c>
      <c r="B290" s="212" t="s">
        <v>4</v>
      </c>
      <c r="C290" s="4" t="s">
        <v>312</v>
      </c>
      <c r="E290" s="332"/>
      <c r="G290" s="332"/>
      <c r="I290" s="332"/>
      <c r="J290" s="99"/>
      <c r="L290" s="99"/>
      <c r="M290" s="99"/>
      <c r="N290" s="99"/>
      <c r="O290" s="99"/>
    </row>
    <row r="291" spans="1:15" ht="16.5">
      <c r="A291" s="31" t="s">
        <v>5</v>
      </c>
      <c r="B291" s="283" t="s">
        <v>537</v>
      </c>
      <c r="C291" s="4" t="s">
        <v>312</v>
      </c>
      <c r="D291" s="456">
        <v>8</v>
      </c>
      <c r="E291" s="457">
        <v>0.9916666666666667</v>
      </c>
      <c r="F291" s="456">
        <v>1</v>
      </c>
      <c r="G291" s="458">
        <v>2.361111111111111E-2</v>
      </c>
      <c r="H291" s="456">
        <v>6</v>
      </c>
      <c r="I291" s="458">
        <v>0.89583333333333337</v>
      </c>
      <c r="J291" s="229"/>
      <c r="L291" s="99"/>
      <c r="M291" s="99"/>
      <c r="N291" s="99"/>
      <c r="O291" s="99">
        <f>I291+G291+E291</f>
        <v>1.9111111111111112</v>
      </c>
    </row>
    <row r="292" spans="1:15" ht="16.5">
      <c r="A292" s="31" t="s">
        <v>6</v>
      </c>
      <c r="B292" s="283" t="s">
        <v>538</v>
      </c>
      <c r="C292" s="4" t="s">
        <v>312</v>
      </c>
      <c r="D292" s="456">
        <v>4</v>
      </c>
      <c r="E292" s="457">
        <v>0.98749999999999993</v>
      </c>
      <c r="F292" s="456"/>
      <c r="G292" s="457"/>
      <c r="H292" s="456">
        <v>2</v>
      </c>
      <c r="I292" s="458">
        <v>0.68055555555555547</v>
      </c>
      <c r="J292" s="229"/>
      <c r="L292" s="99"/>
      <c r="M292" s="99"/>
      <c r="N292" s="99"/>
      <c r="O292" s="99">
        <f>I292+G292+E292</f>
        <v>1.6680555555555554</v>
      </c>
    </row>
    <row r="293" spans="1:15" s="202" customFormat="1">
      <c r="A293" s="200"/>
      <c r="B293" s="434"/>
      <c r="C293" s="201"/>
      <c r="D293" s="64"/>
      <c r="E293" s="203"/>
      <c r="F293" s="69"/>
      <c r="G293" s="203"/>
      <c r="H293" s="64"/>
      <c r="I293" s="203"/>
      <c r="J293" s="203"/>
      <c r="K293" s="64"/>
      <c r="L293" s="203"/>
      <c r="M293" s="203"/>
      <c r="N293" s="203"/>
      <c r="O293" s="203"/>
    </row>
    <row r="294" spans="1:15">
      <c r="A294" s="43"/>
      <c r="B294" s="282" t="s">
        <v>172</v>
      </c>
      <c r="C294" s="47"/>
      <c r="E294" s="99"/>
      <c r="F294" s="3"/>
      <c r="G294" s="99"/>
      <c r="I294" s="99"/>
      <c r="J294" s="99"/>
      <c r="L294" s="99"/>
      <c r="M294" s="99"/>
      <c r="N294" s="99"/>
      <c r="O294" s="99"/>
    </row>
    <row r="295" spans="1:15">
      <c r="A295" s="48">
        <v>1</v>
      </c>
      <c r="B295" s="271" t="s">
        <v>48</v>
      </c>
      <c r="C295" s="12" t="s">
        <v>310</v>
      </c>
      <c r="E295" s="99"/>
      <c r="F295" s="3"/>
      <c r="G295" s="99"/>
      <c r="I295" s="99"/>
      <c r="J295" s="99"/>
      <c r="L295" s="99"/>
      <c r="M295" s="99"/>
      <c r="N295" s="99"/>
      <c r="O295" s="99"/>
    </row>
    <row r="296" spans="1:15" ht="16.5">
      <c r="A296" s="31" t="s">
        <v>5</v>
      </c>
      <c r="B296" s="283" t="s">
        <v>173</v>
      </c>
      <c r="C296" s="12" t="s">
        <v>310</v>
      </c>
      <c r="D296" s="459">
        <v>4</v>
      </c>
      <c r="E296" s="460">
        <v>0.90069444444444446</v>
      </c>
      <c r="F296" s="459">
        <v>3</v>
      </c>
      <c r="G296" s="458">
        <v>0.53055555555555556</v>
      </c>
      <c r="H296" s="459">
        <v>5</v>
      </c>
      <c r="I296" s="458">
        <v>0.77777777777777779</v>
      </c>
      <c r="J296" s="96"/>
      <c r="L296" s="99"/>
      <c r="M296" s="99">
        <f>I296+G296+E296</f>
        <v>2.209027777777778</v>
      </c>
      <c r="N296" s="99"/>
      <c r="O296" s="99"/>
    </row>
    <row r="297" spans="1:15" ht="16.5">
      <c r="A297" s="31" t="s">
        <v>6</v>
      </c>
      <c r="B297" s="283" t="s">
        <v>174</v>
      </c>
      <c r="C297" s="12" t="s">
        <v>310</v>
      </c>
      <c r="D297" s="459">
        <v>4</v>
      </c>
      <c r="E297" s="458">
        <v>0.17083333333333331</v>
      </c>
      <c r="F297" s="459">
        <v>5</v>
      </c>
      <c r="G297" s="458">
        <v>1.5555555555555556</v>
      </c>
      <c r="H297" s="459">
        <v>3</v>
      </c>
      <c r="I297" s="458">
        <v>2.7777777777777776E-2</v>
      </c>
      <c r="J297" s="96"/>
      <c r="L297" s="99"/>
      <c r="M297" s="99">
        <f t="shared" ref="M297:M298" si="21">I297+G297+E297</f>
        <v>1.7541666666666667</v>
      </c>
      <c r="N297" s="99"/>
      <c r="O297" s="99"/>
    </row>
    <row r="298" spans="1:15" ht="16.5">
      <c r="A298" s="31" t="s">
        <v>7</v>
      </c>
      <c r="B298" s="283" t="s">
        <v>175</v>
      </c>
      <c r="C298" s="12" t="s">
        <v>310</v>
      </c>
      <c r="D298" s="459">
        <v>7</v>
      </c>
      <c r="E298" s="458">
        <v>0.98611111111111116</v>
      </c>
      <c r="F298" s="459">
        <v>5</v>
      </c>
      <c r="G298" s="458">
        <v>0.66319444444444442</v>
      </c>
      <c r="H298" s="459">
        <v>3</v>
      </c>
      <c r="I298" s="458">
        <v>5.2777777777777778E-2</v>
      </c>
      <c r="J298" s="96"/>
      <c r="L298" s="99"/>
      <c r="M298" s="99">
        <f t="shared" si="21"/>
        <v>1.7020833333333334</v>
      </c>
      <c r="N298" s="99"/>
      <c r="O298" s="99"/>
    </row>
    <row r="299" spans="1:15">
      <c r="A299" s="31"/>
      <c r="B299" s="283"/>
      <c r="C299" s="24"/>
      <c r="D299" s="150"/>
      <c r="E299" s="99"/>
      <c r="F299" s="150"/>
      <c r="G299" s="99"/>
      <c r="H299" s="150"/>
      <c r="I299" s="99"/>
      <c r="J299" s="99"/>
      <c r="L299" s="99"/>
      <c r="M299" s="99"/>
      <c r="N299" s="99"/>
      <c r="O299" s="99"/>
    </row>
    <row r="300" spans="1:15">
      <c r="A300" s="860">
        <v>2</v>
      </c>
      <c r="B300" s="212" t="s">
        <v>3</v>
      </c>
      <c r="C300" s="4" t="s">
        <v>311</v>
      </c>
      <c r="D300" s="150"/>
      <c r="E300" s="99"/>
      <c r="F300" s="150"/>
      <c r="G300" s="99"/>
      <c r="H300" s="150"/>
      <c r="I300" s="99"/>
      <c r="J300" s="99"/>
      <c r="L300" s="99"/>
      <c r="M300" s="99"/>
      <c r="N300" s="99"/>
      <c r="O300" s="99"/>
    </row>
    <row r="301" spans="1:15">
      <c r="A301" s="860"/>
      <c r="D301" s="150"/>
      <c r="E301" s="99"/>
      <c r="F301" s="150"/>
      <c r="G301" s="99"/>
      <c r="H301" s="150"/>
      <c r="I301" s="99"/>
      <c r="J301" s="99"/>
      <c r="L301" s="99"/>
      <c r="M301" s="99"/>
      <c r="N301" s="99"/>
      <c r="O301" s="99"/>
    </row>
    <row r="302" spans="1:15">
      <c r="A302" s="860">
        <v>3</v>
      </c>
      <c r="B302" s="212" t="s">
        <v>4</v>
      </c>
      <c r="C302" s="4" t="s">
        <v>312</v>
      </c>
      <c r="D302" s="150"/>
      <c r="E302" s="99"/>
      <c r="F302" s="150"/>
      <c r="G302" s="99"/>
      <c r="H302" s="150"/>
      <c r="I302" s="99"/>
      <c r="J302" s="99"/>
      <c r="L302" s="99"/>
      <c r="M302" s="99"/>
      <c r="N302" s="99"/>
      <c r="O302" s="99"/>
    </row>
    <row r="303" spans="1:15" ht="16.5">
      <c r="A303" s="31" t="s">
        <v>5</v>
      </c>
      <c r="B303" s="283" t="s">
        <v>176</v>
      </c>
      <c r="C303" s="4" t="s">
        <v>312</v>
      </c>
      <c r="D303" s="459">
        <v>3</v>
      </c>
      <c r="E303" s="458">
        <v>9.0277777777777776E-2</v>
      </c>
      <c r="F303" s="458"/>
      <c r="G303" s="458"/>
      <c r="H303" s="458"/>
      <c r="I303" s="458"/>
      <c r="J303" s="96"/>
      <c r="L303" s="99"/>
      <c r="M303" s="99"/>
      <c r="N303" s="99"/>
      <c r="O303" s="99">
        <f>I303+G303+E303</f>
        <v>9.0277777777777776E-2</v>
      </c>
    </row>
    <row r="304" spans="1:15" ht="16.5">
      <c r="A304" s="31" t="s">
        <v>6</v>
      </c>
      <c r="B304" s="283" t="s">
        <v>177</v>
      </c>
      <c r="C304" s="4" t="s">
        <v>312</v>
      </c>
      <c r="D304" s="459">
        <v>4</v>
      </c>
      <c r="E304" s="458">
        <v>0.1986111111111111</v>
      </c>
      <c r="F304" s="458"/>
      <c r="G304" s="458"/>
      <c r="H304" s="458"/>
      <c r="I304" s="458"/>
      <c r="J304" s="96"/>
      <c r="L304" s="99"/>
      <c r="M304" s="99"/>
      <c r="N304" s="99"/>
      <c r="O304" s="99">
        <f t="shared" ref="O304:O306" si="22">I304+G304+E304</f>
        <v>0.1986111111111111</v>
      </c>
    </row>
    <row r="305" spans="1:15" ht="16.5">
      <c r="A305" s="31" t="s">
        <v>7</v>
      </c>
      <c r="B305" s="283" t="s">
        <v>178</v>
      </c>
      <c r="C305" s="4" t="s">
        <v>312</v>
      </c>
      <c r="D305" s="459">
        <v>4</v>
      </c>
      <c r="E305" s="458">
        <v>0.4909722222222222</v>
      </c>
      <c r="F305" s="459">
        <v>7</v>
      </c>
      <c r="G305" s="458">
        <v>7.1527777777777787E-2</v>
      </c>
      <c r="H305" s="459">
        <v>10</v>
      </c>
      <c r="I305" s="458">
        <v>2.9861111111111113E-2</v>
      </c>
      <c r="J305" s="123"/>
      <c r="L305" s="99"/>
      <c r="M305" s="99"/>
      <c r="N305" s="99"/>
      <c r="O305" s="99">
        <f t="shared" si="22"/>
        <v>0.59236111111111112</v>
      </c>
    </row>
    <row r="306" spans="1:15" ht="16.5">
      <c r="A306" s="31" t="s">
        <v>8</v>
      </c>
      <c r="B306" s="279" t="s">
        <v>676</v>
      </c>
      <c r="C306" s="4" t="s">
        <v>312</v>
      </c>
      <c r="D306" s="461">
        <v>3</v>
      </c>
      <c r="E306" s="458">
        <v>0.48680555555555555</v>
      </c>
      <c r="F306" s="459">
        <v>2</v>
      </c>
      <c r="G306" s="458">
        <v>0.15486111111111112</v>
      </c>
      <c r="H306" s="459">
        <v>1</v>
      </c>
      <c r="I306" s="458">
        <v>7.6388888888888886E-3</v>
      </c>
      <c r="J306" s="123"/>
      <c r="L306" s="99"/>
      <c r="M306" s="99"/>
      <c r="N306" s="99"/>
      <c r="O306" s="99">
        <f t="shared" si="22"/>
        <v>0.64930555555555558</v>
      </c>
    </row>
    <row r="307" spans="1:15" s="202" customFormat="1">
      <c r="A307" s="200"/>
      <c r="B307" s="434"/>
      <c r="C307" s="435"/>
      <c r="D307" s="64"/>
      <c r="E307" s="203"/>
      <c r="F307" s="70"/>
      <c r="G307" s="203"/>
      <c r="H307" s="64"/>
      <c r="I307" s="203"/>
      <c r="J307" s="203"/>
      <c r="K307" s="64"/>
      <c r="L307" s="203"/>
      <c r="M307" s="203"/>
      <c r="N307" s="203"/>
      <c r="O307" s="203"/>
    </row>
    <row r="308" spans="1:15" ht="13.5" customHeight="1">
      <c r="A308" s="48"/>
      <c r="B308" s="282" t="s">
        <v>163</v>
      </c>
      <c r="C308" s="47"/>
      <c r="E308" s="99"/>
      <c r="G308" s="99"/>
      <c r="I308" s="99"/>
      <c r="J308" s="99"/>
      <c r="L308" s="99"/>
      <c r="M308" s="99"/>
      <c r="N308" s="99"/>
      <c r="O308" s="99"/>
    </row>
    <row r="309" spans="1:15">
      <c r="A309" s="48">
        <v>1</v>
      </c>
      <c r="B309" s="271" t="s">
        <v>48</v>
      </c>
      <c r="C309" s="12" t="s">
        <v>310</v>
      </c>
      <c r="E309" s="99"/>
      <c r="G309" s="99"/>
      <c r="I309" s="99"/>
      <c r="J309" s="99"/>
      <c r="L309" s="99"/>
      <c r="M309" s="99"/>
      <c r="N309" s="99"/>
      <c r="O309" s="99"/>
    </row>
    <row r="310" spans="1:15" ht="16.5">
      <c r="A310" s="31" t="s">
        <v>5</v>
      </c>
      <c r="B310" s="283" t="s">
        <v>164</v>
      </c>
      <c r="C310" s="12" t="s">
        <v>310</v>
      </c>
      <c r="D310" s="468">
        <v>9</v>
      </c>
      <c r="E310" s="458">
        <v>2.0840277777777776</v>
      </c>
      <c r="F310" s="468">
        <v>12</v>
      </c>
      <c r="G310" s="458">
        <v>2.2118055555555558</v>
      </c>
      <c r="H310" s="468">
        <v>11</v>
      </c>
      <c r="I310" s="458">
        <v>2.838888888888889</v>
      </c>
      <c r="J310" s="166"/>
      <c r="L310" s="99"/>
      <c r="M310" s="99">
        <f>I310+G310+E310</f>
        <v>7.1347222222222229</v>
      </c>
      <c r="N310" s="99"/>
      <c r="O310" s="99"/>
    </row>
    <row r="311" spans="1:15" ht="16.5">
      <c r="A311" s="31" t="s">
        <v>6</v>
      </c>
      <c r="B311" s="283" t="s">
        <v>165</v>
      </c>
      <c r="C311" s="12" t="s">
        <v>310</v>
      </c>
      <c r="D311" s="468">
        <v>12</v>
      </c>
      <c r="E311" s="458">
        <v>0.90347222222222223</v>
      </c>
      <c r="F311" s="468">
        <v>12</v>
      </c>
      <c r="G311" s="458">
        <v>6.2229166666666664</v>
      </c>
      <c r="H311" s="468">
        <v>11</v>
      </c>
      <c r="I311" s="458">
        <v>8.1493055555555554</v>
      </c>
      <c r="J311" s="166"/>
      <c r="L311" s="99"/>
      <c r="M311" s="99">
        <f t="shared" ref="M311:M314" si="23">I311+G311+E311</f>
        <v>15.275694444444444</v>
      </c>
      <c r="N311" s="99"/>
      <c r="O311" s="99"/>
    </row>
    <row r="312" spans="1:15" ht="16.5">
      <c r="A312" s="31" t="s">
        <v>7</v>
      </c>
      <c r="B312" s="283" t="s">
        <v>166</v>
      </c>
      <c r="C312" s="12" t="s">
        <v>310</v>
      </c>
      <c r="D312" s="468">
        <v>10</v>
      </c>
      <c r="E312" s="458">
        <v>0.97986111111111107</v>
      </c>
      <c r="F312" s="468">
        <v>10</v>
      </c>
      <c r="G312" s="458">
        <v>1.132638888888889</v>
      </c>
      <c r="H312" s="468">
        <v>10</v>
      </c>
      <c r="I312" s="458">
        <v>1.4222222222222223</v>
      </c>
      <c r="J312" s="166"/>
      <c r="L312" s="99"/>
      <c r="M312" s="99">
        <f t="shared" si="23"/>
        <v>3.5347222222222223</v>
      </c>
      <c r="N312" s="99"/>
      <c r="O312" s="99"/>
    </row>
    <row r="313" spans="1:15" ht="16.5">
      <c r="A313" s="31" t="s">
        <v>8</v>
      </c>
      <c r="B313" s="283" t="s">
        <v>804</v>
      </c>
      <c r="C313" s="12" t="s">
        <v>310</v>
      </c>
      <c r="D313" s="468">
        <v>19</v>
      </c>
      <c r="E313" s="458">
        <v>1.3375000000000001</v>
      </c>
      <c r="F313" s="468">
        <v>9</v>
      </c>
      <c r="G313" s="458">
        <v>4.7298611111111111</v>
      </c>
      <c r="H313" s="468">
        <v>10</v>
      </c>
      <c r="I313" s="458">
        <v>0.8652777777777777</v>
      </c>
      <c r="J313" s="166"/>
      <c r="L313" s="99"/>
      <c r="M313" s="99">
        <f t="shared" si="23"/>
        <v>6.9326388888888895</v>
      </c>
      <c r="N313" s="99"/>
      <c r="O313" s="99"/>
    </row>
    <row r="314" spans="1:15" ht="16.5">
      <c r="A314" s="31" t="s">
        <v>9</v>
      </c>
      <c r="B314" s="283" t="s">
        <v>167</v>
      </c>
      <c r="C314" s="12" t="s">
        <v>310</v>
      </c>
      <c r="D314" s="468">
        <v>9</v>
      </c>
      <c r="E314" s="458">
        <v>0.54027777777777775</v>
      </c>
      <c r="F314" s="468">
        <v>11</v>
      </c>
      <c r="G314" s="458">
        <v>2.0895833333333331</v>
      </c>
      <c r="H314" s="468"/>
      <c r="I314" s="458"/>
      <c r="J314" s="166"/>
      <c r="L314" s="99"/>
      <c r="M314" s="99">
        <f t="shared" si="23"/>
        <v>2.629861111111111</v>
      </c>
      <c r="N314" s="99"/>
      <c r="O314" s="99"/>
    </row>
    <row r="315" spans="1:15">
      <c r="A315" s="31"/>
      <c r="B315" s="283"/>
      <c r="C315" s="24"/>
      <c r="D315" s="150"/>
      <c r="E315" s="99"/>
      <c r="F315" s="150"/>
      <c r="G315" s="99"/>
      <c r="H315" s="150"/>
      <c r="I315" s="99"/>
      <c r="J315" s="99"/>
      <c r="L315" s="99"/>
      <c r="M315" s="99"/>
      <c r="N315" s="99"/>
      <c r="O315" s="99"/>
    </row>
    <row r="316" spans="1:15">
      <c r="A316" s="860">
        <v>2</v>
      </c>
      <c r="B316" s="212" t="s">
        <v>3</v>
      </c>
      <c r="C316" s="4" t="s">
        <v>311</v>
      </c>
      <c r="D316" s="150"/>
      <c r="E316" s="99"/>
      <c r="F316" s="150"/>
      <c r="G316" s="99"/>
      <c r="H316" s="150"/>
      <c r="I316" s="99"/>
      <c r="J316" s="99"/>
      <c r="L316" s="99"/>
      <c r="M316" s="99"/>
      <c r="N316" s="99"/>
      <c r="O316" s="99"/>
    </row>
    <row r="317" spans="1:15">
      <c r="A317" s="860"/>
      <c r="D317" s="150"/>
      <c r="E317" s="99"/>
      <c r="F317" s="150"/>
      <c r="G317" s="99"/>
      <c r="H317" s="150"/>
      <c r="I317" s="99"/>
      <c r="J317" s="99"/>
      <c r="L317" s="99"/>
      <c r="M317" s="99"/>
      <c r="N317" s="99"/>
      <c r="O317" s="99"/>
    </row>
    <row r="318" spans="1:15">
      <c r="A318" s="860">
        <v>3</v>
      </c>
      <c r="B318" s="212" t="s">
        <v>4</v>
      </c>
      <c r="C318" s="4" t="s">
        <v>312</v>
      </c>
      <c r="D318" s="150"/>
      <c r="E318" s="99"/>
      <c r="F318" s="150"/>
      <c r="G318" s="99"/>
      <c r="H318" s="150"/>
      <c r="I318" s="99"/>
      <c r="J318" s="99"/>
      <c r="L318" s="99"/>
      <c r="M318" s="99"/>
      <c r="N318" s="99"/>
      <c r="O318" s="99"/>
    </row>
    <row r="319" spans="1:15" ht="16.5">
      <c r="A319" s="31" t="s">
        <v>5</v>
      </c>
      <c r="B319" s="283" t="s">
        <v>168</v>
      </c>
      <c r="C319" s="4" t="s">
        <v>312</v>
      </c>
      <c r="D319" s="459">
        <v>7</v>
      </c>
      <c r="E319" s="458">
        <v>1.1048611111111111</v>
      </c>
      <c r="F319" s="459">
        <v>7</v>
      </c>
      <c r="G319" s="458">
        <v>3.6062499999999997</v>
      </c>
      <c r="H319" s="459">
        <v>2</v>
      </c>
      <c r="I319" s="458">
        <v>8.0555555555555561E-2</v>
      </c>
      <c r="J319" s="469"/>
      <c r="L319" s="99"/>
      <c r="M319" s="99"/>
      <c r="N319" s="99"/>
      <c r="O319" s="99">
        <f t="shared" ref="O319:O322" si="24">I319+G319+E319</f>
        <v>4.7916666666666661</v>
      </c>
    </row>
    <row r="320" spans="1:15" ht="16.5">
      <c r="A320" s="31" t="s">
        <v>6</v>
      </c>
      <c r="B320" s="283" t="s">
        <v>169</v>
      </c>
      <c r="C320" s="4" t="s">
        <v>312</v>
      </c>
      <c r="D320" s="459">
        <v>3</v>
      </c>
      <c r="E320" s="458">
        <v>1.1708333333333334</v>
      </c>
      <c r="F320" s="459">
        <v>4</v>
      </c>
      <c r="G320" s="458">
        <v>35.070833333333333</v>
      </c>
      <c r="H320" s="459">
        <v>1</v>
      </c>
      <c r="I320" s="458">
        <v>9.7222222222222224E-3</v>
      </c>
      <c r="J320" s="469"/>
      <c r="L320" s="99"/>
      <c r="M320" s="99"/>
      <c r="N320" s="99"/>
      <c r="O320" s="99">
        <f t="shared" si="24"/>
        <v>36.25138888888889</v>
      </c>
    </row>
    <row r="321" spans="1:15" ht="16.5">
      <c r="A321" s="31" t="s">
        <v>7</v>
      </c>
      <c r="B321" s="470" t="s">
        <v>170</v>
      </c>
      <c r="C321" s="4" t="s">
        <v>312</v>
      </c>
      <c r="D321" s="459">
        <v>14</v>
      </c>
      <c r="E321" s="458">
        <v>0.87152777777777779</v>
      </c>
      <c r="F321" s="459">
        <v>13</v>
      </c>
      <c r="G321" s="458">
        <v>11.579861111111112</v>
      </c>
      <c r="H321" s="459">
        <v>7</v>
      </c>
      <c r="I321" s="458">
        <v>0.54999999999999993</v>
      </c>
      <c r="J321" s="469"/>
      <c r="L321" s="99"/>
      <c r="M321" s="99"/>
      <c r="N321" s="99"/>
      <c r="O321" s="99">
        <f t="shared" si="24"/>
        <v>13.001388888888892</v>
      </c>
    </row>
    <row r="322" spans="1:15" ht="16.5">
      <c r="A322" s="31" t="s">
        <v>8</v>
      </c>
      <c r="B322" s="283" t="s">
        <v>171</v>
      </c>
      <c r="C322" s="4" t="s">
        <v>312</v>
      </c>
      <c r="D322" s="459">
        <v>25</v>
      </c>
      <c r="E322" s="458">
        <v>2.2604166666666665</v>
      </c>
      <c r="F322" s="459">
        <v>12</v>
      </c>
      <c r="G322" s="458">
        <v>1.3361111111111112</v>
      </c>
      <c r="H322" s="459">
        <v>31</v>
      </c>
      <c r="I322" s="458">
        <v>2.9361111111111113</v>
      </c>
      <c r="J322" s="471"/>
      <c r="L322" s="99"/>
      <c r="M322" s="99"/>
      <c r="N322" s="99"/>
      <c r="O322" s="99">
        <f t="shared" si="24"/>
        <v>6.5326388888888882</v>
      </c>
    </row>
    <row r="323" spans="1:15" s="202" customFormat="1">
      <c r="A323" s="420"/>
      <c r="B323" s="434"/>
      <c r="C323" s="435"/>
      <c r="D323" s="64"/>
      <c r="E323" s="203"/>
      <c r="F323" s="322"/>
      <c r="G323" s="203"/>
      <c r="H323" s="64"/>
      <c r="I323" s="203"/>
      <c r="J323" s="203"/>
      <c r="K323" s="64"/>
      <c r="L323" s="203"/>
      <c r="M323" s="203"/>
      <c r="N323" s="203"/>
      <c r="O323" s="203"/>
    </row>
    <row r="324" spans="1:15" s="202" customFormat="1">
      <c r="A324" s="200"/>
      <c r="B324" s="434"/>
      <c r="C324" s="435"/>
      <c r="D324" s="64"/>
      <c r="E324" s="203"/>
      <c r="F324" s="70"/>
      <c r="G324" s="203"/>
      <c r="H324" s="64"/>
      <c r="I324" s="203"/>
      <c r="J324" s="203"/>
      <c r="K324" s="64"/>
      <c r="L324" s="203"/>
      <c r="M324" s="203"/>
      <c r="N324" s="203"/>
      <c r="O324" s="203"/>
    </row>
    <row r="325" spans="1:15">
      <c r="A325" s="43"/>
      <c r="B325" s="282" t="s">
        <v>182</v>
      </c>
      <c r="C325" s="47"/>
      <c r="E325" s="99"/>
      <c r="F325" s="101"/>
      <c r="G325" s="99"/>
      <c r="I325" s="99"/>
      <c r="J325" s="99"/>
      <c r="L325" s="99"/>
      <c r="M325" s="99"/>
      <c r="N325" s="99"/>
      <c r="O325" s="99"/>
    </row>
    <row r="326" spans="1:15">
      <c r="A326" s="860">
        <v>1</v>
      </c>
      <c r="B326" s="212" t="s">
        <v>62</v>
      </c>
      <c r="C326" s="4" t="s">
        <v>89</v>
      </c>
      <c r="E326" s="99"/>
      <c r="F326" s="101"/>
      <c r="G326" s="99"/>
      <c r="I326" s="99"/>
      <c r="J326" s="99"/>
      <c r="L326" s="99"/>
      <c r="M326" s="99"/>
      <c r="N326" s="99"/>
      <c r="O326" s="99"/>
    </row>
    <row r="327" spans="1:15" ht="16.5">
      <c r="A327" s="31" t="s">
        <v>5</v>
      </c>
      <c r="B327" s="283" t="s">
        <v>183</v>
      </c>
      <c r="C327" s="4" t="s">
        <v>89</v>
      </c>
      <c r="D327" s="459">
        <v>6</v>
      </c>
      <c r="E327" s="458">
        <v>1.1826388888888888</v>
      </c>
      <c r="F327" s="459">
        <v>2</v>
      </c>
      <c r="G327" s="458">
        <v>0.57708333333333328</v>
      </c>
      <c r="H327" s="459">
        <v>1</v>
      </c>
      <c r="I327" s="458">
        <v>0.98263888888888884</v>
      </c>
      <c r="J327" s="469"/>
      <c r="L327" s="99">
        <f>I327+G327+E327</f>
        <v>2.7423611111111112</v>
      </c>
      <c r="M327" s="99"/>
      <c r="N327" s="99"/>
      <c r="O327" s="99"/>
    </row>
    <row r="328" spans="1:15" ht="16.5">
      <c r="A328" s="31" t="s">
        <v>6</v>
      </c>
      <c r="B328" s="283" t="s">
        <v>184</v>
      </c>
      <c r="C328" s="4" t="s">
        <v>89</v>
      </c>
      <c r="D328" s="459">
        <v>1</v>
      </c>
      <c r="E328" s="458">
        <v>1.2499999999999999E-2</v>
      </c>
      <c r="F328" s="459">
        <v>1</v>
      </c>
      <c r="G328" s="458">
        <v>0.31736111111111115</v>
      </c>
      <c r="H328" s="459"/>
      <c r="I328" s="458"/>
      <c r="J328" s="469"/>
      <c r="L328" s="99">
        <f t="shared" ref="L328:L330" si="25">I328+G328+E328</f>
        <v>0.32986111111111116</v>
      </c>
      <c r="M328" s="99"/>
      <c r="N328" s="99"/>
      <c r="O328" s="99"/>
    </row>
    <row r="329" spans="1:15" ht="16.5">
      <c r="A329" s="31" t="s">
        <v>7</v>
      </c>
      <c r="B329" s="283" t="s">
        <v>185</v>
      </c>
      <c r="C329" s="4" t="s">
        <v>89</v>
      </c>
      <c r="D329" s="459">
        <v>5</v>
      </c>
      <c r="E329" s="458">
        <v>6.7361111111111108E-2</v>
      </c>
      <c r="F329" s="459">
        <v>1</v>
      </c>
      <c r="G329" s="458">
        <v>0.17083333333333331</v>
      </c>
      <c r="H329" s="459"/>
      <c r="I329" s="458"/>
      <c r="J329" s="469"/>
      <c r="L329" s="99">
        <f t="shared" si="25"/>
        <v>0.23819444444444443</v>
      </c>
      <c r="M329" s="99"/>
      <c r="N329" s="99"/>
      <c r="O329" s="99"/>
    </row>
    <row r="330" spans="1:15" ht="16.5">
      <c r="A330" s="31" t="s">
        <v>8</v>
      </c>
      <c r="B330" s="283" t="s">
        <v>186</v>
      </c>
      <c r="C330" s="4" t="s">
        <v>89</v>
      </c>
      <c r="D330" s="459">
        <v>4</v>
      </c>
      <c r="E330" s="458">
        <v>6.5972222222222224E-2</v>
      </c>
      <c r="F330" s="459">
        <v>1</v>
      </c>
      <c r="G330" s="458">
        <v>0.29722222222222222</v>
      </c>
      <c r="H330" s="459">
        <v>1</v>
      </c>
      <c r="I330" s="458">
        <v>0.79652777777777783</v>
      </c>
      <c r="J330" s="469"/>
      <c r="L330" s="99">
        <f t="shared" si="25"/>
        <v>1.1597222222222223</v>
      </c>
      <c r="M330" s="99"/>
      <c r="N330" s="99"/>
      <c r="O330" s="99"/>
    </row>
    <row r="331" spans="1:15">
      <c r="A331" s="31"/>
      <c r="D331" s="150"/>
      <c r="E331" s="99"/>
      <c r="F331" s="150"/>
      <c r="G331" s="99"/>
      <c r="H331" s="150"/>
      <c r="I331" s="99"/>
      <c r="J331" s="99"/>
      <c r="L331" s="99"/>
      <c r="M331" s="99"/>
      <c r="N331" s="99"/>
      <c r="O331" s="99"/>
    </row>
    <row r="332" spans="1:15">
      <c r="A332" s="5">
        <v>2</v>
      </c>
      <c r="B332" s="283" t="s">
        <v>3</v>
      </c>
      <c r="C332" s="24" t="s">
        <v>311</v>
      </c>
      <c r="D332" s="150"/>
      <c r="E332" s="99"/>
      <c r="F332" s="150"/>
      <c r="G332" s="99"/>
      <c r="H332" s="150"/>
      <c r="I332" s="99"/>
      <c r="J332" s="99"/>
      <c r="L332" s="99"/>
      <c r="M332" s="99"/>
      <c r="N332" s="99"/>
      <c r="O332" s="99"/>
    </row>
    <row r="333" spans="1:15">
      <c r="A333" s="5"/>
      <c r="B333" s="283"/>
      <c r="C333" s="24"/>
      <c r="D333" s="150"/>
      <c r="E333" s="99"/>
      <c r="F333" s="150"/>
      <c r="G333" s="99"/>
      <c r="H333" s="150"/>
      <c r="I333" s="99"/>
      <c r="J333" s="99"/>
      <c r="L333" s="99"/>
      <c r="M333" s="99"/>
      <c r="N333" s="99"/>
      <c r="O333" s="99"/>
    </row>
    <row r="334" spans="1:15">
      <c r="A334" s="860">
        <v>3</v>
      </c>
      <c r="B334" s="212" t="s">
        <v>4</v>
      </c>
      <c r="C334" s="4" t="s">
        <v>312</v>
      </c>
      <c r="D334" s="150"/>
      <c r="E334" s="99"/>
      <c r="F334" s="150"/>
      <c r="G334" s="99"/>
      <c r="H334" s="150"/>
      <c r="I334" s="99"/>
      <c r="J334" s="99"/>
      <c r="L334" s="99"/>
      <c r="M334" s="99"/>
      <c r="N334" s="99"/>
      <c r="O334" s="99"/>
    </row>
    <row r="335" spans="1:15" ht="16.5">
      <c r="A335" s="31" t="s">
        <v>5</v>
      </c>
      <c r="B335" s="283" t="s">
        <v>187</v>
      </c>
      <c r="C335" s="4" t="s">
        <v>312</v>
      </c>
      <c r="D335" s="459">
        <v>5</v>
      </c>
      <c r="E335" s="458">
        <v>0.79513888888888884</v>
      </c>
      <c r="F335" s="459">
        <v>5</v>
      </c>
      <c r="G335" s="458">
        <v>2.11</v>
      </c>
      <c r="H335" s="459">
        <v>7</v>
      </c>
      <c r="I335" s="458">
        <v>33</v>
      </c>
      <c r="J335" s="469"/>
      <c r="L335" s="99"/>
      <c r="M335" s="99"/>
      <c r="N335" s="99"/>
      <c r="O335" s="99">
        <f>I335+G335+E335</f>
        <v>35.905138888888885</v>
      </c>
    </row>
    <row r="336" spans="1:15" ht="16.5">
      <c r="A336" s="31" t="s">
        <v>6</v>
      </c>
      <c r="B336" s="283" t="s">
        <v>188</v>
      </c>
      <c r="C336" s="4" t="s">
        <v>312</v>
      </c>
      <c r="D336" s="459">
        <v>8</v>
      </c>
      <c r="E336" s="458">
        <v>1.2249999999999999</v>
      </c>
      <c r="F336" s="459"/>
      <c r="G336" s="458"/>
      <c r="H336" s="459">
        <v>4</v>
      </c>
      <c r="I336" s="458">
        <v>2.38</v>
      </c>
      <c r="J336" s="469"/>
      <c r="L336" s="99"/>
      <c r="M336" s="99"/>
      <c r="N336" s="99"/>
      <c r="O336" s="99">
        <f t="shared" ref="O336:O350" si="26">I336+G336+E336</f>
        <v>3.6049999999999995</v>
      </c>
    </row>
    <row r="337" spans="1:15" ht="16.5">
      <c r="A337" s="31" t="s">
        <v>7</v>
      </c>
      <c r="B337" s="283" t="s">
        <v>598</v>
      </c>
      <c r="C337" s="4" t="s">
        <v>312</v>
      </c>
      <c r="D337" s="459">
        <v>4</v>
      </c>
      <c r="E337" s="458">
        <v>1.0006944444444443</v>
      </c>
      <c r="F337" s="459">
        <v>1</v>
      </c>
      <c r="G337" s="458">
        <v>1.54</v>
      </c>
      <c r="H337" s="459">
        <v>2</v>
      </c>
      <c r="I337" s="458">
        <v>16.510000000000002</v>
      </c>
      <c r="J337" s="469"/>
      <c r="L337" s="99"/>
      <c r="M337" s="99"/>
      <c r="N337" s="99"/>
      <c r="O337" s="99">
        <f t="shared" si="26"/>
        <v>19.050694444444446</v>
      </c>
    </row>
    <row r="338" spans="1:15" ht="16.5">
      <c r="A338" s="31" t="s">
        <v>8</v>
      </c>
      <c r="B338" s="283" t="s">
        <v>189</v>
      </c>
      <c r="C338" s="4" t="s">
        <v>312</v>
      </c>
      <c r="D338" s="459">
        <v>14</v>
      </c>
      <c r="E338" s="458">
        <v>4.1548611111111109</v>
      </c>
      <c r="F338" s="459">
        <v>2</v>
      </c>
      <c r="G338" s="458">
        <v>24.24</v>
      </c>
      <c r="H338" s="459">
        <v>4</v>
      </c>
      <c r="I338" s="458">
        <v>12.5</v>
      </c>
      <c r="J338" s="469"/>
      <c r="L338" s="99"/>
      <c r="M338" s="99"/>
      <c r="N338" s="99"/>
      <c r="O338" s="99">
        <f t="shared" si="26"/>
        <v>40.894861111111105</v>
      </c>
    </row>
    <row r="339" spans="1:15" ht="16.5">
      <c r="A339" s="31" t="s">
        <v>9</v>
      </c>
      <c r="B339" s="283" t="s">
        <v>190</v>
      </c>
      <c r="C339" s="4" t="s">
        <v>312</v>
      </c>
      <c r="D339" s="459">
        <v>1</v>
      </c>
      <c r="E339" s="458">
        <v>0.40208333333333335</v>
      </c>
      <c r="F339" s="459"/>
      <c r="G339" s="458"/>
      <c r="H339" s="459"/>
      <c r="I339" s="458"/>
      <c r="J339" s="469"/>
      <c r="L339" s="99"/>
      <c r="M339" s="99"/>
      <c r="N339" s="99"/>
      <c r="O339" s="99">
        <f t="shared" si="26"/>
        <v>0.40208333333333335</v>
      </c>
    </row>
    <row r="340" spans="1:15" ht="16.5">
      <c r="A340" s="31" t="s">
        <v>10</v>
      </c>
      <c r="B340" s="283" t="s">
        <v>674</v>
      </c>
      <c r="C340" s="4" t="s">
        <v>312</v>
      </c>
      <c r="D340" s="459">
        <v>2</v>
      </c>
      <c r="E340" s="458">
        <v>5.7277777777777779</v>
      </c>
      <c r="F340" s="459"/>
      <c r="G340" s="458"/>
      <c r="H340" s="459"/>
      <c r="I340" s="458"/>
      <c r="J340" s="469"/>
      <c r="L340" s="99"/>
      <c r="M340" s="99"/>
      <c r="N340" s="99"/>
      <c r="O340" s="99">
        <f t="shared" ref="O340:O341" si="27">I340+G340+E340</f>
        <v>5.7277777777777779</v>
      </c>
    </row>
    <row r="341" spans="1:15" ht="16.5">
      <c r="A341" s="31" t="s">
        <v>57</v>
      </c>
      <c r="B341" s="283" t="s">
        <v>675</v>
      </c>
      <c r="C341" s="4" t="s">
        <v>312</v>
      </c>
      <c r="D341" s="459">
        <v>3</v>
      </c>
      <c r="E341" s="458">
        <v>16.507638888888888</v>
      </c>
      <c r="F341" s="459">
        <v>1</v>
      </c>
      <c r="G341" s="458">
        <v>12.58</v>
      </c>
      <c r="H341" s="459"/>
      <c r="I341" s="458"/>
      <c r="J341" s="469"/>
      <c r="L341" s="99"/>
      <c r="M341" s="99"/>
      <c r="N341" s="99"/>
      <c r="O341" s="99">
        <f t="shared" si="27"/>
        <v>29.08763888888889</v>
      </c>
    </row>
    <row r="342" spans="1:15" ht="16.5">
      <c r="A342" s="31" t="s">
        <v>58</v>
      </c>
      <c r="B342" s="283" t="s">
        <v>191</v>
      </c>
      <c r="C342" s="4" t="s">
        <v>312</v>
      </c>
      <c r="D342" s="459">
        <v>2</v>
      </c>
      <c r="E342" s="458">
        <v>0.64722222222222225</v>
      </c>
      <c r="F342" s="459"/>
      <c r="G342" s="458"/>
      <c r="H342" s="459"/>
      <c r="I342" s="458"/>
      <c r="J342" s="469"/>
      <c r="L342" s="99"/>
      <c r="M342" s="99"/>
      <c r="N342" s="99"/>
      <c r="O342" s="99">
        <f t="shared" si="26"/>
        <v>0.64722222222222225</v>
      </c>
    </row>
    <row r="343" spans="1:15" ht="16.5">
      <c r="A343" s="31" t="s">
        <v>66</v>
      </c>
      <c r="B343" s="283" t="s">
        <v>192</v>
      </c>
      <c r="C343" s="4" t="s">
        <v>312</v>
      </c>
      <c r="D343" s="459">
        <v>9</v>
      </c>
      <c r="E343" s="458">
        <v>14</v>
      </c>
      <c r="F343" s="459">
        <v>1</v>
      </c>
      <c r="G343" s="458">
        <v>0.21</v>
      </c>
      <c r="H343" s="459">
        <v>5</v>
      </c>
      <c r="I343" s="458">
        <v>7.36</v>
      </c>
      <c r="J343" s="469"/>
      <c r="L343" s="99"/>
      <c r="M343" s="99"/>
      <c r="N343" s="99"/>
      <c r="O343" s="99">
        <f t="shared" si="26"/>
        <v>21.57</v>
      </c>
    </row>
    <row r="344" spans="1:15" ht="16.5">
      <c r="A344" s="31" t="s">
        <v>67</v>
      </c>
      <c r="B344" s="283" t="s">
        <v>193</v>
      </c>
      <c r="C344" s="4" t="s">
        <v>312</v>
      </c>
      <c r="D344" s="459">
        <v>4</v>
      </c>
      <c r="E344" s="458">
        <v>1.2104166666666667</v>
      </c>
      <c r="F344" s="459">
        <v>1</v>
      </c>
      <c r="G344" s="458">
        <v>0.47</v>
      </c>
      <c r="H344" s="459">
        <v>5</v>
      </c>
      <c r="I344" s="458">
        <v>4.17</v>
      </c>
      <c r="J344" s="469"/>
      <c r="L344" s="99"/>
      <c r="M344" s="99"/>
      <c r="N344" s="99"/>
      <c r="O344" s="99">
        <f t="shared" si="26"/>
        <v>5.8504166666666659</v>
      </c>
    </row>
    <row r="345" spans="1:15" ht="16.5">
      <c r="A345" s="31" t="s">
        <v>68</v>
      </c>
      <c r="B345" s="283" t="s">
        <v>194</v>
      </c>
      <c r="C345" s="4" t="s">
        <v>312</v>
      </c>
      <c r="D345" s="459">
        <v>5</v>
      </c>
      <c r="E345" s="458">
        <v>0.88680555555555562</v>
      </c>
      <c r="F345" s="459">
        <v>1</v>
      </c>
      <c r="G345" s="458">
        <v>43.52</v>
      </c>
      <c r="H345" s="459">
        <v>1</v>
      </c>
      <c r="I345" s="458">
        <v>0.15</v>
      </c>
      <c r="J345" s="469"/>
      <c r="L345" s="99"/>
      <c r="M345" s="99"/>
      <c r="N345" s="99"/>
      <c r="O345" s="99">
        <f t="shared" si="26"/>
        <v>44.556805555555556</v>
      </c>
    </row>
    <row r="346" spans="1:15" ht="16.5">
      <c r="A346" s="31" t="s">
        <v>69</v>
      </c>
      <c r="B346" s="283" t="s">
        <v>195</v>
      </c>
      <c r="C346" s="4" t="s">
        <v>312</v>
      </c>
      <c r="D346" s="459">
        <v>3</v>
      </c>
      <c r="E346" s="458">
        <v>1.5444444444444445</v>
      </c>
      <c r="F346" s="459">
        <v>1</v>
      </c>
      <c r="G346" s="458">
        <v>2.2200000000000002</v>
      </c>
      <c r="H346" s="459"/>
      <c r="I346" s="458"/>
      <c r="J346" s="469"/>
      <c r="L346" s="99"/>
      <c r="M346" s="99"/>
      <c r="N346" s="99"/>
      <c r="O346" s="99">
        <f t="shared" si="26"/>
        <v>3.7644444444444449</v>
      </c>
    </row>
    <row r="347" spans="1:15" ht="16.5">
      <c r="A347" s="31" t="s">
        <v>70</v>
      </c>
      <c r="B347" s="283" t="s">
        <v>196</v>
      </c>
      <c r="C347" s="4" t="s">
        <v>312</v>
      </c>
      <c r="D347" s="459">
        <v>1</v>
      </c>
      <c r="E347" s="458">
        <v>0.41319444444444442</v>
      </c>
      <c r="F347" s="459">
        <v>1</v>
      </c>
      <c r="G347" s="458">
        <v>2.2000000000000002</v>
      </c>
      <c r="H347" s="459">
        <v>1</v>
      </c>
      <c r="I347" s="458">
        <v>4.4000000000000004</v>
      </c>
      <c r="J347" s="469"/>
      <c r="L347" s="99"/>
      <c r="M347" s="99"/>
      <c r="N347" s="99"/>
      <c r="O347" s="99">
        <f t="shared" si="26"/>
        <v>7.0131944444444452</v>
      </c>
    </row>
    <row r="348" spans="1:15" ht="16.5">
      <c r="A348" s="31" t="s">
        <v>71</v>
      </c>
      <c r="B348" s="283" t="s">
        <v>599</v>
      </c>
      <c r="C348" s="4" t="s">
        <v>312</v>
      </c>
      <c r="D348" s="459">
        <v>1</v>
      </c>
      <c r="E348" s="458">
        <v>6.3194444444444442E-2</v>
      </c>
      <c r="F348" s="459"/>
      <c r="G348" s="458"/>
      <c r="H348" s="459">
        <v>2</v>
      </c>
      <c r="I348" s="458">
        <v>0.24</v>
      </c>
      <c r="J348" s="469"/>
      <c r="L348" s="99"/>
      <c r="M348" s="99"/>
      <c r="N348" s="99"/>
      <c r="O348" s="99">
        <f t="shared" si="26"/>
        <v>0.30319444444444443</v>
      </c>
    </row>
    <row r="349" spans="1:15" ht="16.5">
      <c r="A349" s="31" t="s">
        <v>72</v>
      </c>
      <c r="B349" s="283" t="s">
        <v>197</v>
      </c>
      <c r="C349" s="4" t="s">
        <v>312</v>
      </c>
      <c r="D349" s="459">
        <v>3</v>
      </c>
      <c r="E349" s="458">
        <v>4.6527777777777779E-2</v>
      </c>
      <c r="F349" s="459"/>
      <c r="G349" s="458"/>
      <c r="H349" s="459"/>
      <c r="I349" s="458"/>
      <c r="J349" s="469"/>
      <c r="L349" s="99"/>
      <c r="M349" s="99"/>
      <c r="N349" s="99"/>
      <c r="O349" s="99">
        <f t="shared" si="26"/>
        <v>4.6527777777777779E-2</v>
      </c>
    </row>
    <row r="350" spans="1:15" ht="16.5">
      <c r="A350" s="31" t="s">
        <v>73</v>
      </c>
      <c r="B350" s="283" t="s">
        <v>198</v>
      </c>
      <c r="C350" s="4" t="s">
        <v>312</v>
      </c>
      <c r="D350" s="459">
        <v>3</v>
      </c>
      <c r="E350" s="458">
        <v>8.4027777777777771E-2</v>
      </c>
      <c r="F350" s="459"/>
      <c r="G350" s="458"/>
      <c r="H350" s="459">
        <v>1</v>
      </c>
      <c r="I350" s="458">
        <v>0.18</v>
      </c>
      <c r="J350" s="469"/>
      <c r="L350" s="99"/>
      <c r="M350" s="99"/>
      <c r="N350" s="99"/>
      <c r="O350" s="99">
        <f t="shared" si="26"/>
        <v>0.26402777777777775</v>
      </c>
    </row>
    <row r="351" spans="1:15">
      <c r="A351" s="5"/>
      <c r="B351" s="283"/>
      <c r="C351" s="24"/>
      <c r="E351" s="99"/>
      <c r="F351" s="82"/>
      <c r="G351" s="99"/>
      <c r="I351" s="99"/>
      <c r="L351" s="99"/>
      <c r="M351" s="99"/>
      <c r="N351" s="99"/>
      <c r="O351" s="99"/>
    </row>
    <row r="352" spans="1:15">
      <c r="A352" s="31"/>
      <c r="E352" s="99"/>
      <c r="F352" s="18"/>
      <c r="G352" s="99"/>
      <c r="I352" s="99"/>
      <c r="L352" s="99"/>
      <c r="M352" s="99"/>
      <c r="N352" s="99"/>
      <c r="O352" s="99"/>
    </row>
    <row r="353" spans="1:16">
      <c r="A353" s="31"/>
      <c r="E353" s="99"/>
      <c r="F353" s="18"/>
      <c r="G353" s="99"/>
      <c r="I353" s="99"/>
      <c r="L353" s="99"/>
      <c r="M353" s="99"/>
      <c r="N353" s="99"/>
      <c r="O353" s="99"/>
    </row>
    <row r="354" spans="1:16">
      <c r="A354" s="860"/>
      <c r="E354" s="99"/>
      <c r="G354" s="99"/>
      <c r="I354" s="99"/>
      <c r="L354" s="99"/>
      <c r="M354" s="99"/>
      <c r="N354" s="99"/>
      <c r="O354" s="99"/>
    </row>
    <row r="355" spans="1:16">
      <c r="A355" s="31"/>
      <c r="B355" s="275"/>
      <c r="C355" s="32"/>
      <c r="D355" s="95"/>
      <c r="E355" s="472">
        <f>SUM(E5:E354)</f>
        <v>311.37763888888907</v>
      </c>
      <c r="F355" s="95"/>
      <c r="G355" s="472">
        <f>SUM(G5:G354)</f>
        <v>261.28791666666666</v>
      </c>
      <c r="H355" s="95"/>
      <c r="I355" s="472">
        <f>SUM(I5:I354)</f>
        <v>373.51847222222239</v>
      </c>
      <c r="J355" s="14"/>
      <c r="K355" s="95">
        <f>SUM(K5:K353)</f>
        <v>0</v>
      </c>
      <c r="L355" s="95">
        <f>SUM(L5:L353)</f>
        <v>247.33402777777778</v>
      </c>
      <c r="M355" s="95">
        <f>SUM(M5:M353)</f>
        <v>121.46069444444444</v>
      </c>
      <c r="N355" s="95">
        <f>SUM(N5:N353)</f>
        <v>0.94652777777777786</v>
      </c>
      <c r="O355" s="95">
        <f>SUM(O5:O353)</f>
        <v>576.44277777777779</v>
      </c>
      <c r="P355" s="113">
        <f>K355+L355+M355+N355+O355</f>
        <v>946.18402777777783</v>
      </c>
    </row>
    <row r="356" spans="1:16">
      <c r="A356" s="31"/>
      <c r="B356" s="275"/>
      <c r="C356" s="32"/>
      <c r="D356" s="18"/>
      <c r="E356" s="87"/>
      <c r="F356" s="87"/>
      <c r="G356" s="99"/>
      <c r="H356" s="87"/>
      <c r="I356" s="99"/>
      <c r="J356" s="14"/>
      <c r="K356" s="14"/>
      <c r="L356" s="14"/>
      <c r="M356" s="17"/>
      <c r="N356" s="17"/>
      <c r="O356" s="17"/>
      <c r="P356" s="17"/>
    </row>
    <row r="357" spans="1:16">
      <c r="A357" s="31"/>
      <c r="B357" s="275"/>
      <c r="C357" s="32"/>
      <c r="D357" s="3"/>
      <c r="E357" s="15"/>
      <c r="F357" s="15"/>
      <c r="G357" s="99"/>
      <c r="H357" s="15"/>
      <c r="I357" s="99"/>
      <c r="J357" s="84" t="s">
        <v>88</v>
      </c>
      <c r="K357" s="84"/>
      <c r="L357" s="84"/>
      <c r="M357" s="84"/>
      <c r="N357" s="17"/>
      <c r="O357" s="84"/>
      <c r="P357" s="17"/>
    </row>
    <row r="358" spans="1:16">
      <c r="A358" s="31"/>
      <c r="B358" s="275"/>
      <c r="C358" s="32"/>
      <c r="D358" s="3"/>
      <c r="E358" s="15"/>
      <c r="F358" s="114">
        <f>E355+G355+I355</f>
        <v>946.18402777777817</v>
      </c>
      <c r="G358" s="99"/>
      <c r="H358" s="15"/>
      <c r="I358" s="99"/>
      <c r="J358" s="14"/>
      <c r="K358" s="84"/>
      <c r="L358" s="84"/>
      <c r="M358" s="113"/>
      <c r="N358" s="113"/>
      <c r="O358" s="113"/>
      <c r="P358" s="17"/>
    </row>
    <row r="359" spans="1:16">
      <c r="A359" s="391"/>
      <c r="D359" s="3"/>
      <c r="E359" s="15"/>
      <c r="F359" s="114"/>
      <c r="G359" s="99"/>
      <c r="H359" s="3"/>
      <c r="I359" s="99"/>
    </row>
    <row r="360" spans="1:16" s="202" customFormat="1">
      <c r="A360" s="70"/>
      <c r="B360" s="272"/>
      <c r="C360" s="201"/>
      <c r="D360" s="64"/>
      <c r="E360" s="218"/>
      <c r="F360" s="64"/>
      <c r="G360" s="203"/>
      <c r="H360" s="64"/>
      <c r="I360" s="203"/>
      <c r="J360" s="64"/>
      <c r="K360" s="64"/>
      <c r="L360" s="64"/>
    </row>
    <row r="361" spans="1:16">
      <c r="B361" s="281"/>
      <c r="C361" s="6"/>
      <c r="G361" s="99"/>
      <c r="I361" s="99"/>
    </row>
    <row r="362" spans="1:16">
      <c r="B362" s="281"/>
      <c r="C362" s="6"/>
      <c r="G362" s="99"/>
      <c r="I362" s="99"/>
    </row>
    <row r="363" spans="1:16">
      <c r="B363" s="281"/>
      <c r="C363" s="6"/>
      <c r="G363" s="99"/>
      <c r="I363" s="99"/>
    </row>
    <row r="364" spans="1:16">
      <c r="G364" s="99"/>
      <c r="I364" s="99"/>
    </row>
    <row r="365" spans="1:16">
      <c r="B365" s="286"/>
      <c r="C365" s="169"/>
      <c r="D365" s="170"/>
      <c r="E365" s="170"/>
      <c r="F365" s="171"/>
      <c r="G365" s="99"/>
      <c r="H365" s="170"/>
      <c r="I365" s="99"/>
    </row>
    <row r="366" spans="1:16">
      <c r="B366" s="286"/>
      <c r="C366" s="169"/>
      <c r="D366" s="77"/>
      <c r="E366" s="32"/>
      <c r="F366" s="172"/>
      <c r="G366" s="99"/>
      <c r="H366" s="172"/>
      <c r="I366" s="99"/>
    </row>
    <row r="367" spans="1:16">
      <c r="G367" s="99"/>
      <c r="I367" s="99"/>
    </row>
    <row r="368" spans="1:16">
      <c r="G368" s="99"/>
      <c r="I368" s="99"/>
    </row>
    <row r="369" spans="7:9">
      <c r="G369" s="99"/>
      <c r="I369" s="99"/>
    </row>
    <row r="370" spans="7:9">
      <c r="G370" s="99"/>
      <c r="I370" s="99"/>
    </row>
    <row r="371" spans="7:9">
      <c r="G371" s="99"/>
      <c r="I371" s="99"/>
    </row>
    <row r="372" spans="7:9">
      <c r="G372" s="99"/>
      <c r="I372" s="99"/>
    </row>
    <row r="373" spans="7:9">
      <c r="G373" s="99"/>
      <c r="I373" s="99"/>
    </row>
    <row r="374" spans="7:9">
      <c r="G374" s="99"/>
      <c r="I374" s="99"/>
    </row>
    <row r="375" spans="7:9">
      <c r="G375" s="99"/>
      <c r="I375" s="99"/>
    </row>
    <row r="376" spans="7:9">
      <c r="G376" s="99"/>
      <c r="I376" s="99"/>
    </row>
    <row r="377" spans="7:9">
      <c r="G377" s="99"/>
      <c r="I377" s="99"/>
    </row>
    <row r="378" spans="7:9">
      <c r="G378" s="99"/>
      <c r="I378" s="99"/>
    </row>
    <row r="379" spans="7:9">
      <c r="G379" s="99"/>
      <c r="I379" s="99"/>
    </row>
    <row r="380" spans="7:9">
      <c r="G380" s="99"/>
      <c r="I380" s="99"/>
    </row>
    <row r="381" spans="7:9">
      <c r="G381" s="99"/>
      <c r="I381" s="99"/>
    </row>
    <row r="382" spans="7:9">
      <c r="G382" s="99"/>
      <c r="I382" s="99"/>
    </row>
    <row r="383" spans="7:9">
      <c r="G383" s="99"/>
      <c r="I383" s="99"/>
    </row>
    <row r="384" spans="7:9">
      <c r="G384" s="99"/>
      <c r="I384" s="99"/>
    </row>
    <row r="385" spans="7:9">
      <c r="G385" s="99"/>
      <c r="I385" s="99"/>
    </row>
    <row r="386" spans="7:9">
      <c r="G386" s="99"/>
      <c r="I386" s="99"/>
    </row>
    <row r="387" spans="7:9">
      <c r="G387" s="99"/>
      <c r="I387" s="99"/>
    </row>
    <row r="388" spans="7:9">
      <c r="G388" s="99"/>
      <c r="I388" s="99"/>
    </row>
    <row r="389" spans="7:9">
      <c r="G389" s="99"/>
      <c r="I389" s="99"/>
    </row>
    <row r="390" spans="7:9">
      <c r="G390" s="99"/>
      <c r="I390" s="99"/>
    </row>
    <row r="391" spans="7:9">
      <c r="G391" s="99"/>
      <c r="I391" s="99"/>
    </row>
    <row r="392" spans="7:9">
      <c r="G392" s="99"/>
      <c r="I392" s="99"/>
    </row>
    <row r="393" spans="7:9">
      <c r="G393" s="99"/>
      <c r="I393" s="99"/>
    </row>
    <row r="394" spans="7:9">
      <c r="G394" s="99"/>
      <c r="I394" s="99"/>
    </row>
    <row r="395" spans="7:9">
      <c r="G395" s="99"/>
      <c r="I395" s="99"/>
    </row>
    <row r="396" spans="7:9">
      <c r="G396" s="99"/>
      <c r="I396" s="99"/>
    </row>
    <row r="397" spans="7:9">
      <c r="G397" s="99"/>
      <c r="I397" s="99"/>
    </row>
    <row r="398" spans="7:9">
      <c r="G398" s="99"/>
      <c r="I398" s="99"/>
    </row>
    <row r="399" spans="7:9">
      <c r="G399" s="99"/>
      <c r="I399" s="99"/>
    </row>
    <row r="400" spans="7:9">
      <c r="G400" s="99"/>
      <c r="I400" s="99"/>
    </row>
    <row r="401" spans="7:9">
      <c r="G401" s="99"/>
      <c r="I401" s="99"/>
    </row>
    <row r="402" spans="7:9">
      <c r="G402" s="99"/>
      <c r="I402" s="99"/>
    </row>
    <row r="403" spans="7:9">
      <c r="G403" s="99"/>
      <c r="I403" s="99"/>
    </row>
    <row r="404" spans="7:9">
      <c r="G404" s="99"/>
      <c r="I404" s="99"/>
    </row>
    <row r="405" spans="7:9">
      <c r="G405" s="99"/>
      <c r="I405" s="99"/>
    </row>
    <row r="406" spans="7:9">
      <c r="G406" s="99"/>
      <c r="I406" s="99"/>
    </row>
    <row r="407" spans="7:9">
      <c r="G407" s="99"/>
      <c r="I407" s="99"/>
    </row>
    <row r="408" spans="7:9">
      <c r="G408" s="99"/>
      <c r="I408" s="99"/>
    </row>
    <row r="409" spans="7:9">
      <c r="G409" s="99"/>
      <c r="I409" s="99"/>
    </row>
    <row r="410" spans="7:9">
      <c r="G410" s="99"/>
      <c r="I410" s="99"/>
    </row>
    <row r="411" spans="7:9">
      <c r="G411" s="99"/>
      <c r="I411" s="99"/>
    </row>
    <row r="412" spans="7:9">
      <c r="G412" s="99"/>
      <c r="I412" s="99"/>
    </row>
    <row r="413" spans="7:9">
      <c r="G413" s="99"/>
      <c r="I413" s="99"/>
    </row>
    <row r="414" spans="7:9">
      <c r="G414" s="99"/>
      <c r="I414" s="99"/>
    </row>
    <row r="415" spans="7:9">
      <c r="G415" s="99"/>
      <c r="I415" s="99"/>
    </row>
    <row r="416" spans="7:9">
      <c r="G416" s="99"/>
      <c r="I416" s="99"/>
    </row>
    <row r="417" spans="7:9">
      <c r="G417" s="99"/>
      <c r="I417" s="99"/>
    </row>
    <row r="418" spans="7:9">
      <c r="G418" s="99"/>
      <c r="I418" s="99"/>
    </row>
    <row r="419" spans="7:9">
      <c r="G419" s="99"/>
      <c r="I419" s="99"/>
    </row>
    <row r="420" spans="7:9">
      <c r="G420" s="99"/>
      <c r="I420" s="99"/>
    </row>
    <row r="421" spans="7:9">
      <c r="G421" s="99"/>
      <c r="I421" s="99"/>
    </row>
    <row r="422" spans="7:9">
      <c r="G422" s="99"/>
      <c r="I422" s="99"/>
    </row>
    <row r="423" spans="7:9">
      <c r="G423" s="99"/>
      <c r="I423" s="99"/>
    </row>
    <row r="424" spans="7:9">
      <c r="G424" s="99"/>
      <c r="I424" s="99"/>
    </row>
    <row r="425" spans="7:9">
      <c r="G425" s="99"/>
      <c r="I425" s="99"/>
    </row>
    <row r="426" spans="7:9">
      <c r="G426" s="99"/>
      <c r="I426" s="99"/>
    </row>
    <row r="427" spans="7:9">
      <c r="G427" s="99"/>
      <c r="I427" s="99"/>
    </row>
    <row r="428" spans="7:9">
      <c r="G428" s="99"/>
      <c r="I428" s="99"/>
    </row>
    <row r="429" spans="7:9">
      <c r="G429" s="99"/>
      <c r="I429" s="99"/>
    </row>
    <row r="430" spans="7:9">
      <c r="G430" s="99"/>
      <c r="I430" s="99"/>
    </row>
    <row r="431" spans="7:9">
      <c r="G431" s="99"/>
      <c r="I431" s="99"/>
    </row>
    <row r="432" spans="7:9">
      <c r="G432" s="99"/>
      <c r="I432" s="99"/>
    </row>
    <row r="433" spans="7:9">
      <c r="G433" s="99"/>
      <c r="I433" s="99"/>
    </row>
    <row r="434" spans="7:9">
      <c r="G434" s="99"/>
      <c r="I434" s="99"/>
    </row>
    <row r="435" spans="7:9">
      <c r="G435" s="99"/>
      <c r="I435" s="99"/>
    </row>
    <row r="436" spans="7:9">
      <c r="G436" s="99"/>
      <c r="I436" s="99"/>
    </row>
    <row r="437" spans="7:9">
      <c r="G437" s="99"/>
      <c r="I437" s="99"/>
    </row>
    <row r="438" spans="7:9">
      <c r="G438" s="99"/>
      <c r="I438" s="99"/>
    </row>
    <row r="439" spans="7:9">
      <c r="G439" s="99"/>
      <c r="I439" s="99"/>
    </row>
    <row r="440" spans="7:9">
      <c r="G440" s="99"/>
      <c r="I440" s="99"/>
    </row>
    <row r="441" spans="7:9">
      <c r="G441" s="99"/>
      <c r="I441" s="99"/>
    </row>
    <row r="442" spans="7:9">
      <c r="G442" s="99"/>
      <c r="I442" s="99"/>
    </row>
    <row r="443" spans="7:9">
      <c r="G443" s="99"/>
      <c r="I443" s="99"/>
    </row>
    <row r="444" spans="7:9">
      <c r="G444" s="99"/>
      <c r="I444" s="99"/>
    </row>
    <row r="445" spans="7:9">
      <c r="G445" s="99"/>
      <c r="I445" s="99"/>
    </row>
    <row r="446" spans="7:9">
      <c r="G446" s="99"/>
      <c r="I446" s="99"/>
    </row>
    <row r="447" spans="7:9">
      <c r="G447" s="99"/>
      <c r="I447" s="99"/>
    </row>
    <row r="448" spans="7:9">
      <c r="G448" s="99"/>
      <c r="I448" s="99"/>
    </row>
    <row r="449" spans="7:9">
      <c r="G449" s="99"/>
      <c r="I449" s="99"/>
    </row>
    <row r="450" spans="7:9">
      <c r="G450" s="99"/>
      <c r="I450" s="99"/>
    </row>
    <row r="451" spans="7:9">
      <c r="G451" s="99"/>
      <c r="I451" s="99"/>
    </row>
    <row r="452" spans="7:9">
      <c r="G452" s="99"/>
      <c r="I452" s="99"/>
    </row>
    <row r="453" spans="7:9">
      <c r="G453" s="99"/>
      <c r="I453" s="99"/>
    </row>
    <row r="454" spans="7:9">
      <c r="G454" s="99"/>
      <c r="I454" s="99"/>
    </row>
    <row r="455" spans="7:9">
      <c r="G455" s="99"/>
      <c r="I455" s="99"/>
    </row>
    <row r="456" spans="7:9">
      <c r="G456" s="99"/>
      <c r="I456" s="99"/>
    </row>
    <row r="457" spans="7:9">
      <c r="G457" s="99"/>
      <c r="I457" s="99"/>
    </row>
    <row r="458" spans="7:9">
      <c r="G458" s="99"/>
      <c r="I458" s="99"/>
    </row>
    <row r="459" spans="7:9">
      <c r="G459" s="99"/>
      <c r="I459" s="99"/>
    </row>
    <row r="460" spans="7:9">
      <c r="G460" s="99"/>
      <c r="I460" s="99"/>
    </row>
    <row r="461" spans="7:9">
      <c r="G461" s="99"/>
      <c r="I461" s="99"/>
    </row>
    <row r="462" spans="7:9">
      <c r="G462" s="99"/>
      <c r="I462" s="99"/>
    </row>
    <row r="463" spans="7:9">
      <c r="G463" s="99"/>
      <c r="I463" s="99"/>
    </row>
    <row r="464" spans="7:9">
      <c r="G464" s="99"/>
      <c r="I464" s="99"/>
    </row>
    <row r="465" spans="7:9">
      <c r="G465" s="99"/>
      <c r="I465" s="99"/>
    </row>
    <row r="466" spans="7:9">
      <c r="G466" s="99"/>
      <c r="I466" s="99"/>
    </row>
    <row r="467" spans="7:9">
      <c r="G467" s="99"/>
      <c r="I467" s="99"/>
    </row>
    <row r="468" spans="7:9">
      <c r="G468" s="99"/>
      <c r="I468" s="99"/>
    </row>
    <row r="469" spans="7:9">
      <c r="G469" s="99"/>
      <c r="I469" s="99"/>
    </row>
    <row r="470" spans="7:9">
      <c r="G470" s="99"/>
      <c r="I470" s="99"/>
    </row>
    <row r="471" spans="7:9">
      <c r="G471" s="99"/>
      <c r="I471" s="99"/>
    </row>
    <row r="472" spans="7:9">
      <c r="G472" s="99"/>
      <c r="I472" s="99"/>
    </row>
  </sheetData>
  <mergeCells count="13">
    <mergeCell ref="A1:B1"/>
    <mergeCell ref="D1:H1"/>
    <mergeCell ref="A2:A3"/>
    <mergeCell ref="B2:B3"/>
    <mergeCell ref="D2:E2"/>
    <mergeCell ref="F2:G2"/>
    <mergeCell ref="H2:I2"/>
    <mergeCell ref="O2:O3"/>
    <mergeCell ref="J2:J3"/>
    <mergeCell ref="K2:K3"/>
    <mergeCell ref="L2:L3"/>
    <mergeCell ref="M2:M3"/>
    <mergeCell ref="N2:N3"/>
  </mergeCells>
  <pageMargins left="0.70866141732283472" right="0.70866141732283472" top="0.35433070866141736" bottom="0.15748031496062992" header="0.31496062992125984" footer="0.31496062992125984"/>
  <pageSetup paperSize="9" scale="64" fitToHeight="0" orientation="landscape" r:id="rId1"/>
  <ignoredErrors>
    <ignoredError sqref="H274 D280:D281 F280:F281 H28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190"/>
  <sheetViews>
    <sheetView view="pageBreakPreview" zoomScale="60" zoomScaleNormal="80" workbookViewId="0">
      <pane ySplit="3" topLeftCell="A4" activePane="bottomLeft" state="frozen"/>
      <selection activeCell="F189" sqref="F189"/>
      <selection pane="bottomLeft" activeCell="J182" sqref="J182"/>
    </sheetView>
  </sheetViews>
  <sheetFormatPr defaultColWidth="9.140625" defaultRowHeight="12.75"/>
  <cols>
    <col min="1" max="1" width="6.42578125" style="254" customWidth="1"/>
    <col min="2" max="2" width="45.42578125" style="160" customWidth="1"/>
    <col min="3" max="3" width="10.85546875" style="523" customWidth="1"/>
    <col min="4" max="4" width="10.42578125" style="170" customWidth="1"/>
    <col min="5" max="5" width="17" style="192" customWidth="1"/>
    <col min="6" max="6" width="12" style="170" customWidth="1"/>
    <col min="7" max="7" width="15.7109375" style="192" customWidth="1"/>
    <col min="8" max="8" width="10.5703125" style="170" customWidth="1"/>
    <col min="9" max="9" width="17" style="192" customWidth="1"/>
    <col min="10" max="10" width="20.140625" style="170" customWidth="1"/>
    <col min="11" max="11" width="12.7109375" style="170" customWidth="1"/>
    <col min="12" max="12" width="12.28515625" style="170" customWidth="1"/>
    <col min="13" max="13" width="12.7109375" style="222" customWidth="1"/>
    <col min="14" max="14" width="9.140625" style="222"/>
    <col min="15" max="15" width="12.7109375" style="222" customWidth="1"/>
    <col min="16" max="16" width="10.5703125" style="222" bestFit="1" customWidth="1"/>
    <col min="17" max="17" width="9.140625" style="566"/>
    <col min="18" max="16384" width="9.140625" style="222"/>
  </cols>
  <sheetData>
    <row r="1" spans="1:17" s="8" customFormat="1">
      <c r="A1" s="876" t="s">
        <v>49</v>
      </c>
      <c r="B1" s="876"/>
      <c r="C1" s="467"/>
      <c r="D1" s="877" t="s">
        <v>51</v>
      </c>
      <c r="E1" s="877"/>
      <c r="F1" s="877"/>
      <c r="G1" s="877"/>
      <c r="H1" s="877"/>
      <c r="I1" s="115" t="s">
        <v>50</v>
      </c>
      <c r="J1" s="116"/>
      <c r="K1" s="116"/>
      <c r="L1" s="116"/>
      <c r="Q1" s="92"/>
    </row>
    <row r="2" spans="1:17" s="466" customFormat="1" ht="42.75" customHeight="1">
      <c r="A2" s="873" t="s">
        <v>0</v>
      </c>
      <c r="B2" s="874" t="s">
        <v>343</v>
      </c>
      <c r="C2" s="465" t="s">
        <v>309</v>
      </c>
      <c r="D2" s="866" t="s">
        <v>744</v>
      </c>
      <c r="E2" s="866"/>
      <c r="F2" s="866" t="s">
        <v>745</v>
      </c>
      <c r="G2" s="866"/>
      <c r="H2" s="866" t="s">
        <v>746</v>
      </c>
      <c r="I2" s="866"/>
      <c r="J2" s="878" t="s">
        <v>86</v>
      </c>
      <c r="K2" s="878" t="s">
        <v>87</v>
      </c>
      <c r="L2" s="878" t="s">
        <v>92</v>
      </c>
      <c r="M2" s="880" t="s">
        <v>38</v>
      </c>
      <c r="N2" s="880" t="s">
        <v>3</v>
      </c>
      <c r="O2" s="882" t="s">
        <v>4</v>
      </c>
      <c r="Q2" s="590"/>
    </row>
    <row r="3" spans="1:17" s="19" customFormat="1" ht="38.25">
      <c r="A3" s="873"/>
      <c r="B3" s="874"/>
      <c r="C3" s="465"/>
      <c r="D3" s="464" t="s">
        <v>1</v>
      </c>
      <c r="E3" s="44" t="s">
        <v>2</v>
      </c>
      <c r="F3" s="464" t="s">
        <v>1</v>
      </c>
      <c r="G3" s="44" t="s">
        <v>2</v>
      </c>
      <c r="H3" s="595" t="s">
        <v>1</v>
      </c>
      <c r="I3" s="44" t="s">
        <v>2</v>
      </c>
      <c r="J3" s="879"/>
      <c r="K3" s="879"/>
      <c r="L3" s="879"/>
      <c r="M3" s="881"/>
      <c r="N3" s="881"/>
      <c r="O3" s="883"/>
      <c r="Q3" s="591"/>
    </row>
    <row r="4" spans="1:17" ht="12" customHeight="1">
      <c r="B4" s="552"/>
      <c r="C4" s="254"/>
      <c r="D4" s="171"/>
      <c r="E4" s="553"/>
      <c r="F4" s="171"/>
      <c r="G4" s="553"/>
      <c r="H4" s="171"/>
      <c r="I4" s="553"/>
      <c r="J4" s="171"/>
      <c r="K4" s="171"/>
      <c r="L4" s="171"/>
    </row>
    <row r="5" spans="1:17">
      <c r="B5" s="554" t="s">
        <v>39</v>
      </c>
      <c r="E5" s="443"/>
      <c r="G5" s="443"/>
      <c r="I5" s="443"/>
    </row>
    <row r="6" spans="1:17">
      <c r="B6" s="555"/>
      <c r="C6" s="556"/>
      <c r="E6" s="443"/>
      <c r="G6" s="443"/>
      <c r="I6" s="443"/>
    </row>
    <row r="7" spans="1:17">
      <c r="A7" s="254">
        <v>1</v>
      </c>
      <c r="B7" s="557" t="s">
        <v>48</v>
      </c>
      <c r="C7" s="558" t="s">
        <v>310</v>
      </c>
      <c r="E7" s="181"/>
      <c r="G7" s="181"/>
      <c r="I7" s="181"/>
    </row>
    <row r="8" spans="1:17">
      <c r="A8" s="559" t="s">
        <v>5</v>
      </c>
      <c r="B8" s="560" t="s">
        <v>52</v>
      </c>
      <c r="C8" s="558" t="s">
        <v>310</v>
      </c>
      <c r="D8" s="151"/>
      <c r="E8" s="181"/>
      <c r="F8" s="151"/>
      <c r="G8" s="181"/>
      <c r="H8" s="77">
        <v>3</v>
      </c>
      <c r="I8" s="181">
        <v>1.1111111111111112E-2</v>
      </c>
      <c r="M8" s="192">
        <f t="shared" ref="M8:M10" si="0">I8+G8+E8</f>
        <v>1.1111111111111112E-2</v>
      </c>
    </row>
    <row r="9" spans="1:17">
      <c r="A9" s="559" t="s">
        <v>6</v>
      </c>
      <c r="B9" s="560" t="s">
        <v>47</v>
      </c>
      <c r="C9" s="558" t="s">
        <v>310</v>
      </c>
      <c r="D9" s="151">
        <v>3</v>
      </c>
      <c r="E9" s="181">
        <v>3.1944444444444449E-2</v>
      </c>
      <c r="F9" s="151"/>
      <c r="G9" s="181"/>
      <c r="H9" s="77">
        <v>1</v>
      </c>
      <c r="I9" s="181">
        <v>1.4583333333333332E-2</v>
      </c>
      <c r="M9" s="192">
        <f t="shared" si="0"/>
        <v>4.6527777777777779E-2</v>
      </c>
    </row>
    <row r="10" spans="1:17">
      <c r="A10" s="559" t="s">
        <v>7</v>
      </c>
      <c r="B10" s="560" t="s">
        <v>55</v>
      </c>
      <c r="C10" s="558" t="s">
        <v>310</v>
      </c>
      <c r="D10" s="151">
        <v>5</v>
      </c>
      <c r="E10" s="181">
        <v>2.8472222222222222E-2</v>
      </c>
      <c r="F10" s="151">
        <v>2</v>
      </c>
      <c r="G10" s="181">
        <v>0.34513888888888888</v>
      </c>
      <c r="H10" s="151"/>
      <c r="I10" s="181"/>
      <c r="M10" s="192">
        <f t="shared" si="0"/>
        <v>0.37361111111111112</v>
      </c>
    </row>
    <row r="11" spans="1:17">
      <c r="A11" s="559"/>
      <c r="B11" s="560"/>
      <c r="C11" s="558"/>
      <c r="D11" s="151"/>
      <c r="E11" s="181"/>
      <c r="F11" s="151"/>
      <c r="G11" s="181"/>
      <c r="H11" s="151"/>
      <c r="I11" s="181"/>
      <c r="M11" s="192"/>
    </row>
    <row r="12" spans="1:17">
      <c r="A12" s="254">
        <v>2</v>
      </c>
      <c r="B12" s="160" t="s">
        <v>3</v>
      </c>
      <c r="C12" s="523" t="s">
        <v>311</v>
      </c>
      <c r="E12" s="181"/>
      <c r="F12" s="206"/>
      <c r="G12" s="181"/>
      <c r="I12" s="181"/>
    </row>
    <row r="13" spans="1:17">
      <c r="E13" s="181"/>
      <c r="F13" s="561"/>
      <c r="G13" s="181"/>
      <c r="I13" s="181"/>
    </row>
    <row r="14" spans="1:17" ht="15">
      <c r="A14" s="254">
        <v>3</v>
      </c>
      <c r="B14" s="160" t="s">
        <v>11</v>
      </c>
      <c r="C14" s="523" t="s">
        <v>312</v>
      </c>
      <c r="E14" s="181"/>
      <c r="F14" s="117"/>
      <c r="G14" s="181"/>
      <c r="I14" s="181"/>
      <c r="O14" s="238"/>
    </row>
    <row r="15" spans="1:17">
      <c r="A15" s="559" t="s">
        <v>5</v>
      </c>
      <c r="B15" s="160" t="s">
        <v>822</v>
      </c>
      <c r="C15" s="523" t="s">
        <v>312</v>
      </c>
      <c r="D15" s="151">
        <v>7</v>
      </c>
      <c r="E15" s="181">
        <v>0.13055555555555556</v>
      </c>
      <c r="F15" s="151">
        <v>1</v>
      </c>
      <c r="G15" s="181">
        <v>1.5277777777777777E-2</v>
      </c>
      <c r="H15" s="153">
        <v>1</v>
      </c>
      <c r="I15" s="181">
        <v>6.2499999999999995E-3</v>
      </c>
      <c r="O15" s="192">
        <f>I15+G15+E15</f>
        <v>0.15208333333333335</v>
      </c>
    </row>
    <row r="16" spans="1:17">
      <c r="A16" s="559" t="s">
        <v>6</v>
      </c>
      <c r="B16" s="160" t="s">
        <v>823</v>
      </c>
      <c r="C16" s="523" t="s">
        <v>312</v>
      </c>
      <c r="D16" s="151">
        <v>2</v>
      </c>
      <c r="E16" s="181">
        <v>7.2222222222222229E-2</v>
      </c>
      <c r="F16" s="151"/>
      <c r="G16" s="181"/>
      <c r="H16" s="153">
        <v>2</v>
      </c>
      <c r="I16" s="181">
        <v>0.25277777777777777</v>
      </c>
      <c r="O16" s="192">
        <f t="shared" ref="O16:O19" si="1">I16+G16+E16</f>
        <v>0.32500000000000001</v>
      </c>
    </row>
    <row r="17" spans="1:17">
      <c r="A17" s="559" t="s">
        <v>7</v>
      </c>
      <c r="B17" s="160" t="s">
        <v>824</v>
      </c>
      <c r="C17" s="523" t="s">
        <v>312</v>
      </c>
      <c r="D17" s="151">
        <v>4</v>
      </c>
      <c r="E17" s="181">
        <v>0.52847222222222223</v>
      </c>
      <c r="F17" s="151">
        <v>2</v>
      </c>
      <c r="G17" s="181">
        <v>0.20833333333333334</v>
      </c>
      <c r="H17" s="153">
        <v>3</v>
      </c>
      <c r="I17" s="181">
        <v>0.2298611111111111</v>
      </c>
      <c r="O17" s="192">
        <f t="shared" si="1"/>
        <v>0.96666666666666667</v>
      </c>
    </row>
    <row r="18" spans="1:17">
      <c r="A18" s="559" t="s">
        <v>8</v>
      </c>
      <c r="B18" s="160" t="s">
        <v>825</v>
      </c>
      <c r="C18" s="523" t="s">
        <v>312</v>
      </c>
      <c r="D18" s="151">
        <v>6</v>
      </c>
      <c r="E18" s="181">
        <v>0.17013888888888887</v>
      </c>
      <c r="F18" s="151">
        <v>1</v>
      </c>
      <c r="G18" s="181">
        <v>7.3611111111111113E-2</v>
      </c>
      <c r="H18" s="153">
        <v>4</v>
      </c>
      <c r="I18" s="181">
        <v>0.42569444444444443</v>
      </c>
      <c r="O18" s="192">
        <f t="shared" si="1"/>
        <v>0.6694444444444444</v>
      </c>
    </row>
    <row r="19" spans="1:17">
      <c r="A19" s="559" t="s">
        <v>9</v>
      </c>
      <c r="B19" s="160" t="s">
        <v>826</v>
      </c>
      <c r="C19" s="523" t="s">
        <v>312</v>
      </c>
      <c r="D19" s="151"/>
      <c r="E19" s="181"/>
      <c r="F19" s="151">
        <v>2</v>
      </c>
      <c r="G19" s="181">
        <v>1.6666666666666666E-2</v>
      </c>
      <c r="H19" s="153">
        <v>4</v>
      </c>
      <c r="I19" s="181">
        <v>0.25416666666666665</v>
      </c>
      <c r="O19" s="192">
        <f t="shared" si="1"/>
        <v>0.27083333333333331</v>
      </c>
    </row>
    <row r="20" spans="1:17" s="482" customFormat="1" ht="15">
      <c r="A20" s="577"/>
      <c r="B20" s="581"/>
      <c r="C20" s="578"/>
      <c r="D20" s="409"/>
      <c r="E20" s="596"/>
      <c r="F20" s="607"/>
      <c r="G20" s="596"/>
      <c r="H20" s="409"/>
      <c r="I20" s="596"/>
      <c r="J20" s="409"/>
      <c r="K20" s="409"/>
      <c r="L20" s="409"/>
      <c r="O20" s="582"/>
      <c r="Q20" s="587"/>
    </row>
    <row r="21" spans="1:17">
      <c r="B21" s="554" t="s">
        <v>56</v>
      </c>
      <c r="E21" s="443"/>
      <c r="G21" s="443"/>
      <c r="I21" s="443"/>
    </row>
    <row r="22" spans="1:17">
      <c r="A22" s="254">
        <v>1</v>
      </c>
      <c r="B22" s="557" t="s">
        <v>48</v>
      </c>
      <c r="C22" s="558" t="s">
        <v>310</v>
      </c>
      <c r="D22" s="450">
        <v>9</v>
      </c>
      <c r="E22" s="181">
        <v>0.46458333333333335</v>
      </c>
      <c r="F22" s="450">
        <v>1</v>
      </c>
      <c r="G22" s="181">
        <v>1.0416666666666666E-2</v>
      </c>
      <c r="H22" s="450">
        <v>2</v>
      </c>
      <c r="I22" s="181">
        <v>3.1944444444444449E-2</v>
      </c>
      <c r="M22" s="192">
        <f t="shared" ref="M22" si="2">I22+G22+E22</f>
        <v>0.50694444444444442</v>
      </c>
    </row>
    <row r="23" spans="1:17">
      <c r="A23" s="559" t="s">
        <v>5</v>
      </c>
      <c r="B23" s="291" t="s">
        <v>46</v>
      </c>
      <c r="C23" s="558" t="s">
        <v>310</v>
      </c>
      <c r="E23" s="181"/>
      <c r="F23" s="151"/>
      <c r="G23" s="181"/>
      <c r="I23" s="181"/>
      <c r="M23" s="192"/>
    </row>
    <row r="24" spans="1:17">
      <c r="A24" s="559" t="s">
        <v>6</v>
      </c>
      <c r="B24" s="291" t="s">
        <v>53</v>
      </c>
      <c r="C24" s="558" t="s">
        <v>310</v>
      </c>
      <c r="E24" s="181"/>
      <c r="F24" s="151"/>
      <c r="G24" s="181"/>
      <c r="I24" s="181"/>
      <c r="M24" s="192"/>
    </row>
    <row r="25" spans="1:17">
      <c r="A25" s="559" t="s">
        <v>7</v>
      </c>
      <c r="B25" s="291" t="s">
        <v>108</v>
      </c>
      <c r="C25" s="558" t="s">
        <v>310</v>
      </c>
      <c r="E25" s="181"/>
      <c r="F25" s="151"/>
      <c r="G25" s="181"/>
      <c r="I25" s="181"/>
      <c r="M25" s="192"/>
    </row>
    <row r="26" spans="1:17">
      <c r="A26" s="559"/>
      <c r="B26" s="291"/>
      <c r="C26" s="556"/>
      <c r="E26" s="181"/>
      <c r="F26" s="151"/>
      <c r="G26" s="181"/>
      <c r="I26" s="181"/>
    </row>
    <row r="27" spans="1:17">
      <c r="A27" s="254">
        <v>2</v>
      </c>
      <c r="B27" s="160" t="s">
        <v>3</v>
      </c>
      <c r="C27" s="523" t="s">
        <v>311</v>
      </c>
      <c r="E27" s="181"/>
      <c r="F27" s="206"/>
      <c r="G27" s="181"/>
      <c r="I27" s="181"/>
    </row>
    <row r="28" spans="1:17">
      <c r="A28" s="559"/>
      <c r="B28" s="291"/>
      <c r="E28" s="181"/>
      <c r="F28" s="172"/>
      <c r="G28" s="181"/>
      <c r="I28" s="181"/>
    </row>
    <row r="29" spans="1:17">
      <c r="A29" s="254">
        <v>3</v>
      </c>
      <c r="B29" s="160" t="s">
        <v>11</v>
      </c>
      <c r="C29" s="523" t="s">
        <v>312</v>
      </c>
      <c r="D29" s="450"/>
      <c r="E29" s="181"/>
      <c r="F29" s="450">
        <v>1</v>
      </c>
      <c r="G29" s="181">
        <v>6.9444444444444441E-3</v>
      </c>
      <c r="H29" s="450">
        <v>5</v>
      </c>
      <c r="I29" s="181">
        <v>7.4305555555555555E-2</v>
      </c>
      <c r="O29" s="192">
        <f t="shared" ref="O29" si="3">I29+G29+E29</f>
        <v>8.1250000000000003E-2</v>
      </c>
    </row>
    <row r="30" spans="1:17">
      <c r="A30" s="559" t="s">
        <v>5</v>
      </c>
      <c r="B30" s="160" t="s">
        <v>12</v>
      </c>
      <c r="C30" s="523" t="s">
        <v>312</v>
      </c>
      <c r="E30" s="181"/>
      <c r="F30" s="151"/>
      <c r="G30" s="181"/>
      <c r="I30" s="181"/>
      <c r="O30" s="238"/>
    </row>
    <row r="31" spans="1:17">
      <c r="A31" s="559" t="s">
        <v>6</v>
      </c>
      <c r="B31" s="160" t="s">
        <v>827</v>
      </c>
      <c r="C31" s="523" t="s">
        <v>312</v>
      </c>
      <c r="E31" s="181"/>
      <c r="F31" s="151"/>
      <c r="G31" s="181"/>
      <c r="I31" s="181"/>
      <c r="O31" s="238"/>
    </row>
    <row r="32" spans="1:17">
      <c r="A32" s="559" t="s">
        <v>7</v>
      </c>
      <c r="B32" s="160" t="s">
        <v>828</v>
      </c>
      <c r="C32" s="523" t="s">
        <v>312</v>
      </c>
      <c r="E32" s="181"/>
      <c r="F32" s="151"/>
      <c r="G32" s="181"/>
      <c r="I32" s="181"/>
      <c r="O32" s="238"/>
    </row>
    <row r="33" spans="1:17" s="482" customFormat="1">
      <c r="A33" s="577"/>
      <c r="B33" s="581"/>
      <c r="C33" s="578"/>
      <c r="D33" s="409"/>
      <c r="E33" s="608"/>
      <c r="F33" s="409"/>
      <c r="G33" s="608"/>
      <c r="H33" s="409"/>
      <c r="I33" s="608"/>
      <c r="J33" s="409"/>
      <c r="K33" s="409"/>
      <c r="L33" s="409"/>
      <c r="Q33" s="587"/>
    </row>
    <row r="34" spans="1:17" ht="18.75" customHeight="1">
      <c r="B34" s="286" t="s">
        <v>829</v>
      </c>
      <c r="C34" s="521"/>
      <c r="E34" s="443"/>
      <c r="G34" s="443"/>
      <c r="I34" s="443"/>
    </row>
    <row r="35" spans="1:17" ht="13.5" customHeight="1">
      <c r="B35" s="588"/>
      <c r="C35" s="558"/>
      <c r="E35" s="443"/>
      <c r="G35" s="443"/>
      <c r="I35" s="443"/>
    </row>
    <row r="36" spans="1:17">
      <c r="A36" s="254">
        <v>1</v>
      </c>
      <c r="B36" s="557" t="s">
        <v>48</v>
      </c>
      <c r="C36" s="558" t="s">
        <v>310</v>
      </c>
      <c r="E36" s="443"/>
      <c r="G36" s="443"/>
      <c r="I36" s="443"/>
    </row>
    <row r="37" spans="1:17">
      <c r="A37" s="559" t="s">
        <v>5</v>
      </c>
      <c r="B37" s="560" t="s">
        <v>52</v>
      </c>
      <c r="C37" s="558" t="s">
        <v>310</v>
      </c>
      <c r="D37" s="151">
        <v>1</v>
      </c>
      <c r="E37" s="181">
        <v>9.7222222222222224E-3</v>
      </c>
      <c r="F37" s="151">
        <v>1</v>
      </c>
      <c r="G37" s="181">
        <v>1.7361111111111112E-2</v>
      </c>
      <c r="H37" s="151">
        <v>3</v>
      </c>
      <c r="I37" s="181">
        <v>7.7083333333333337E-2</v>
      </c>
      <c r="M37" s="192">
        <f t="shared" ref="M37:M39" si="4">I37+G37+E37</f>
        <v>0.10416666666666666</v>
      </c>
    </row>
    <row r="38" spans="1:17">
      <c r="A38" s="559" t="s">
        <v>6</v>
      </c>
      <c r="B38" s="560" t="s">
        <v>47</v>
      </c>
      <c r="C38" s="558" t="s">
        <v>310</v>
      </c>
      <c r="D38" s="151">
        <v>2</v>
      </c>
      <c r="E38" s="181">
        <v>2.8472222222222222E-2</v>
      </c>
      <c r="F38" s="151"/>
      <c r="G38" s="181"/>
      <c r="H38" s="151">
        <v>3</v>
      </c>
      <c r="I38" s="181">
        <v>7.7777777777777779E-2</v>
      </c>
      <c r="M38" s="192">
        <f t="shared" si="4"/>
        <v>0.10625</v>
      </c>
    </row>
    <row r="39" spans="1:17">
      <c r="A39" s="559" t="s">
        <v>7</v>
      </c>
      <c r="B39" s="560" t="s">
        <v>55</v>
      </c>
      <c r="C39" s="558" t="s">
        <v>310</v>
      </c>
      <c r="D39" s="151"/>
      <c r="E39" s="181"/>
      <c r="F39" s="151">
        <v>3</v>
      </c>
      <c r="G39" s="181">
        <v>6.25E-2</v>
      </c>
      <c r="H39" s="151">
        <v>3</v>
      </c>
      <c r="I39" s="181">
        <v>5.2777777777777778E-2</v>
      </c>
      <c r="M39" s="192">
        <f t="shared" si="4"/>
        <v>0.11527777777777778</v>
      </c>
    </row>
    <row r="40" spans="1:17">
      <c r="A40" s="559"/>
      <c r="B40" s="560"/>
      <c r="C40" s="556"/>
      <c r="E40" s="181"/>
      <c r="F40" s="206"/>
      <c r="G40" s="181"/>
      <c r="I40" s="181"/>
    </row>
    <row r="41" spans="1:17">
      <c r="A41" s="254">
        <v>2</v>
      </c>
      <c r="B41" s="160" t="s">
        <v>3</v>
      </c>
      <c r="C41" s="523" t="s">
        <v>311</v>
      </c>
      <c r="E41" s="181"/>
      <c r="F41" s="206"/>
      <c r="G41" s="181"/>
      <c r="I41" s="181"/>
    </row>
    <row r="42" spans="1:17">
      <c r="E42" s="181"/>
      <c r="F42" s="206"/>
      <c r="G42" s="181"/>
      <c r="I42" s="181"/>
    </row>
    <row r="43" spans="1:17">
      <c r="A43" s="254">
        <v>3</v>
      </c>
      <c r="B43" s="160" t="s">
        <v>4</v>
      </c>
      <c r="C43" s="523" t="s">
        <v>312</v>
      </c>
      <c r="E43" s="181"/>
      <c r="G43" s="181"/>
      <c r="I43" s="181"/>
    </row>
    <row r="44" spans="1:17">
      <c r="A44" s="559" t="s">
        <v>5</v>
      </c>
      <c r="B44" s="160" t="s">
        <v>40</v>
      </c>
      <c r="C44" s="523" t="s">
        <v>312</v>
      </c>
      <c r="D44" s="151">
        <v>1</v>
      </c>
      <c r="E44" s="181">
        <v>1.4583333333333332E-2</v>
      </c>
      <c r="F44" s="151"/>
      <c r="G44" s="181"/>
      <c r="H44" s="151">
        <v>1</v>
      </c>
      <c r="I44" s="181">
        <v>2.7777777777777776E-2</v>
      </c>
      <c r="M44" s="238"/>
      <c r="O44" s="192">
        <f t="shared" ref="O44:O50" si="5">I44+G44+E44</f>
        <v>4.2361111111111106E-2</v>
      </c>
    </row>
    <row r="45" spans="1:17">
      <c r="A45" s="559" t="s">
        <v>6</v>
      </c>
      <c r="B45" s="160" t="s">
        <v>41</v>
      </c>
      <c r="C45" s="523" t="s">
        <v>312</v>
      </c>
      <c r="D45" s="151">
        <v>1</v>
      </c>
      <c r="E45" s="181">
        <v>0.8027777777777777</v>
      </c>
      <c r="F45" s="151">
        <v>1</v>
      </c>
      <c r="G45" s="181">
        <v>2.6388888888888889E-2</v>
      </c>
      <c r="H45" s="151">
        <v>3</v>
      </c>
      <c r="I45" s="181">
        <v>2.9861111111111113E-2</v>
      </c>
      <c r="M45" s="238"/>
      <c r="O45" s="192">
        <f t="shared" si="5"/>
        <v>0.85902777777777772</v>
      </c>
    </row>
    <row r="46" spans="1:17">
      <c r="A46" s="559" t="s">
        <v>7</v>
      </c>
      <c r="B46" s="160" t="s">
        <v>42</v>
      </c>
      <c r="C46" s="523" t="s">
        <v>312</v>
      </c>
      <c r="D46" s="151">
        <v>2</v>
      </c>
      <c r="E46" s="181">
        <v>6.7361111111111108E-2</v>
      </c>
      <c r="F46" s="151">
        <v>3</v>
      </c>
      <c r="G46" s="181">
        <v>0.26874999999999999</v>
      </c>
      <c r="H46" s="151">
        <v>6</v>
      </c>
      <c r="I46" s="181">
        <v>0.12638888888888888</v>
      </c>
      <c r="M46" s="238"/>
      <c r="O46" s="192">
        <f t="shared" si="5"/>
        <v>0.46249999999999997</v>
      </c>
    </row>
    <row r="47" spans="1:17">
      <c r="A47" s="559" t="s">
        <v>8</v>
      </c>
      <c r="B47" s="160" t="s">
        <v>44</v>
      </c>
      <c r="C47" s="523" t="s">
        <v>312</v>
      </c>
      <c r="D47" s="151"/>
      <c r="E47" s="181"/>
      <c r="F47" s="151"/>
      <c r="G47" s="181"/>
      <c r="H47" s="151">
        <v>2</v>
      </c>
      <c r="I47" s="181">
        <v>4.8611111111111112E-2</v>
      </c>
      <c r="O47" s="192">
        <f t="shared" si="5"/>
        <v>4.8611111111111112E-2</v>
      </c>
    </row>
    <row r="48" spans="1:17">
      <c r="A48" s="559" t="s">
        <v>9</v>
      </c>
      <c r="B48" s="160" t="s">
        <v>43</v>
      </c>
      <c r="C48" s="523" t="s">
        <v>312</v>
      </c>
      <c r="D48" s="151"/>
      <c r="E48" s="181"/>
      <c r="F48" s="151"/>
      <c r="G48" s="181"/>
      <c r="H48" s="151"/>
      <c r="I48" s="181"/>
      <c r="O48" s="192">
        <f t="shared" si="5"/>
        <v>0</v>
      </c>
    </row>
    <row r="49" spans="1:19">
      <c r="A49" s="559" t="s">
        <v>10</v>
      </c>
      <c r="B49" s="160" t="s">
        <v>830</v>
      </c>
      <c r="C49" s="523" t="s">
        <v>312</v>
      </c>
      <c r="D49" s="151"/>
      <c r="E49" s="181"/>
      <c r="F49" s="151"/>
      <c r="G49" s="181"/>
      <c r="H49" s="151">
        <v>2</v>
      </c>
      <c r="I49" s="181">
        <v>3.5416666666666666E-2</v>
      </c>
      <c r="O49" s="192">
        <f t="shared" si="5"/>
        <v>3.5416666666666666E-2</v>
      </c>
    </row>
    <row r="50" spans="1:19">
      <c r="A50" s="559" t="s">
        <v>57</v>
      </c>
      <c r="B50" s="562" t="s">
        <v>831</v>
      </c>
      <c r="C50" s="563" t="s">
        <v>312</v>
      </c>
      <c r="D50" s="151"/>
      <c r="E50" s="181"/>
      <c r="F50" s="151"/>
      <c r="G50" s="181"/>
      <c r="H50" s="151"/>
      <c r="I50" s="181"/>
      <c r="O50" s="192">
        <f t="shared" si="5"/>
        <v>0</v>
      </c>
    </row>
    <row r="51" spans="1:19" s="482" customFormat="1">
      <c r="A51" s="577"/>
      <c r="B51" s="583"/>
      <c r="C51" s="584"/>
      <c r="D51" s="409"/>
      <c r="E51" s="596"/>
      <c r="F51" s="585"/>
      <c r="G51" s="596"/>
      <c r="H51" s="409"/>
      <c r="I51" s="596"/>
      <c r="J51" s="409"/>
      <c r="K51" s="409"/>
      <c r="L51" s="409"/>
      <c r="Q51" s="587"/>
    </row>
    <row r="52" spans="1:19">
      <c r="A52" s="565"/>
      <c r="B52" s="554" t="s">
        <v>93</v>
      </c>
      <c r="E52" s="443"/>
      <c r="F52" s="193"/>
      <c r="G52" s="443"/>
      <c r="I52" s="443"/>
      <c r="J52" s="520"/>
      <c r="K52" s="520"/>
      <c r="L52" s="520"/>
      <c r="M52" s="566"/>
      <c r="N52" s="566"/>
      <c r="O52" s="567"/>
    </row>
    <row r="53" spans="1:19">
      <c r="A53" s="254">
        <v>1</v>
      </c>
      <c r="B53" s="557" t="s">
        <v>48</v>
      </c>
      <c r="C53" s="558" t="s">
        <v>310</v>
      </c>
      <c r="D53" s="151"/>
      <c r="E53" s="443"/>
      <c r="F53" s="151"/>
      <c r="G53" s="181"/>
      <c r="H53" s="151"/>
      <c r="I53" s="181"/>
      <c r="J53" s="520"/>
      <c r="K53" s="520"/>
      <c r="L53" s="520"/>
      <c r="M53" s="192"/>
      <c r="N53" s="566"/>
      <c r="O53" s="567"/>
    </row>
    <row r="54" spans="1:19">
      <c r="A54" s="559" t="s">
        <v>5</v>
      </c>
      <c r="B54" s="160" t="s">
        <v>474</v>
      </c>
      <c r="C54" s="558"/>
      <c r="D54" s="181"/>
      <c r="E54" s="181"/>
      <c r="F54" s="181"/>
      <c r="G54" s="181"/>
      <c r="H54" s="166">
        <v>1</v>
      </c>
      <c r="I54" s="181">
        <v>0.59097222222222223</v>
      </c>
      <c r="J54" s="520"/>
      <c r="K54" s="520"/>
      <c r="L54" s="520"/>
      <c r="M54" s="192">
        <f t="shared" ref="M54:M55" si="6">I54+G54+E54</f>
        <v>0.59097222222222223</v>
      </c>
      <c r="N54" s="566"/>
      <c r="O54" s="567"/>
    </row>
    <row r="55" spans="1:19">
      <c r="A55" s="559" t="s">
        <v>6</v>
      </c>
      <c r="B55" s="160" t="s">
        <v>832</v>
      </c>
      <c r="D55" s="166">
        <v>1</v>
      </c>
      <c r="E55" s="181">
        <v>1.0416666666666666E-2</v>
      </c>
      <c r="F55" s="166">
        <v>1</v>
      </c>
      <c r="G55" s="181">
        <v>2.6388888888888889E-2</v>
      </c>
      <c r="H55" s="166">
        <v>4</v>
      </c>
      <c r="I55" s="181">
        <v>4.5138888888888888E-2</v>
      </c>
      <c r="M55" s="192">
        <f t="shared" si="6"/>
        <v>8.1944444444444445E-2</v>
      </c>
      <c r="O55" s="238"/>
      <c r="S55" s="566"/>
    </row>
    <row r="56" spans="1:19">
      <c r="A56" s="559"/>
      <c r="E56" s="181"/>
      <c r="F56" s="193"/>
      <c r="G56" s="181"/>
      <c r="I56" s="181"/>
      <c r="O56" s="238"/>
      <c r="S56" s="566"/>
    </row>
    <row r="57" spans="1:19">
      <c r="A57" s="254">
        <v>2</v>
      </c>
      <c r="B57" s="160" t="s">
        <v>3</v>
      </c>
      <c r="C57" s="254" t="s">
        <v>311</v>
      </c>
      <c r="E57" s="181"/>
      <c r="F57" s="193"/>
      <c r="G57" s="181"/>
      <c r="I57" s="181"/>
      <c r="O57" s="238"/>
      <c r="S57" s="566"/>
    </row>
    <row r="58" spans="1:19">
      <c r="A58" s="565"/>
      <c r="E58" s="181"/>
      <c r="F58" s="193"/>
      <c r="G58" s="181"/>
      <c r="I58" s="181"/>
      <c r="O58" s="238"/>
      <c r="S58" s="566"/>
    </row>
    <row r="59" spans="1:19">
      <c r="A59" s="254">
        <v>3</v>
      </c>
      <c r="B59" s="160" t="s">
        <v>4</v>
      </c>
      <c r="C59" s="254" t="s">
        <v>312</v>
      </c>
      <c r="D59" s="151"/>
      <c r="E59" s="181"/>
      <c r="F59" s="151"/>
      <c r="G59" s="181"/>
      <c r="H59" s="151"/>
      <c r="I59" s="181"/>
      <c r="O59" s="192"/>
      <c r="S59" s="566"/>
    </row>
    <row r="60" spans="1:19" s="247" customFormat="1">
      <c r="A60" s="559" t="s">
        <v>5</v>
      </c>
      <c r="B60" s="49" t="s">
        <v>835</v>
      </c>
      <c r="C60" s="151" t="s">
        <v>312</v>
      </c>
      <c r="D60" s="151">
        <v>1</v>
      </c>
      <c r="E60" s="181">
        <v>2.2916666666666669E-2</v>
      </c>
      <c r="F60" s="166"/>
      <c r="G60" s="181"/>
      <c r="H60" s="166" t="s">
        <v>751</v>
      </c>
      <c r="I60" s="181">
        <v>0.24652777777777779</v>
      </c>
      <c r="J60" s="181"/>
      <c r="K60" s="589"/>
      <c r="L60" s="49"/>
      <c r="M60" s="49"/>
      <c r="N60" s="49"/>
      <c r="O60" s="192">
        <f t="shared" ref="O60:O65" si="7">I60+G60+E60</f>
        <v>0.26944444444444449</v>
      </c>
      <c r="P60" s="49"/>
      <c r="Q60" s="592"/>
      <c r="R60" s="49"/>
    </row>
    <row r="61" spans="1:19" s="247" customFormat="1">
      <c r="A61" s="559" t="s">
        <v>6</v>
      </c>
      <c r="B61" s="49" t="s">
        <v>836</v>
      </c>
      <c r="C61" s="151" t="s">
        <v>312</v>
      </c>
      <c r="D61" s="151">
        <v>6</v>
      </c>
      <c r="E61" s="181">
        <v>0.42430555555555555</v>
      </c>
      <c r="F61" s="166" t="s">
        <v>751</v>
      </c>
      <c r="G61" s="181">
        <v>9.7222222222222224E-3</v>
      </c>
      <c r="H61" s="166" t="s">
        <v>764</v>
      </c>
      <c r="I61" s="181">
        <v>4.7756944444444445</v>
      </c>
      <c r="J61" s="181"/>
      <c r="K61" s="589"/>
      <c r="L61" s="49"/>
      <c r="M61" s="49"/>
      <c r="N61" s="49"/>
      <c r="O61" s="192">
        <f t="shared" si="7"/>
        <v>5.2097222222222221</v>
      </c>
      <c r="P61" s="49"/>
      <c r="Q61" s="592"/>
      <c r="R61" s="49"/>
    </row>
    <row r="62" spans="1:19" s="247" customFormat="1">
      <c r="A62" s="559" t="s">
        <v>7</v>
      </c>
      <c r="B62" s="49" t="s">
        <v>837</v>
      </c>
      <c r="C62" s="151" t="s">
        <v>312</v>
      </c>
      <c r="D62" s="151" t="s">
        <v>833</v>
      </c>
      <c r="E62" s="181">
        <v>1.1708333333333334</v>
      </c>
      <c r="F62" s="166" t="s">
        <v>752</v>
      </c>
      <c r="G62" s="181">
        <v>1.0659722222222221</v>
      </c>
      <c r="H62" s="166" t="s">
        <v>752</v>
      </c>
      <c r="I62" s="181">
        <v>1.45</v>
      </c>
      <c r="J62" s="181"/>
      <c r="K62" s="589"/>
      <c r="L62" s="49"/>
      <c r="M62" s="49"/>
      <c r="N62" s="49"/>
      <c r="O62" s="192">
        <f t="shared" si="7"/>
        <v>3.6868055555555554</v>
      </c>
      <c r="P62" s="49"/>
      <c r="Q62" s="592"/>
      <c r="R62" s="49"/>
    </row>
    <row r="63" spans="1:19" s="247" customFormat="1">
      <c r="A63" s="559" t="s">
        <v>8</v>
      </c>
      <c r="B63" s="49" t="s">
        <v>838</v>
      </c>
      <c r="C63" s="151" t="s">
        <v>312</v>
      </c>
      <c r="D63" s="151" t="s">
        <v>834</v>
      </c>
      <c r="E63" s="181">
        <v>5.7423611111111112</v>
      </c>
      <c r="F63" s="166" t="s">
        <v>753</v>
      </c>
      <c r="G63" s="181">
        <v>1.0166666666666666</v>
      </c>
      <c r="H63" s="166" t="s">
        <v>764</v>
      </c>
      <c r="I63" s="181">
        <v>0.77083333333333337</v>
      </c>
      <c r="J63" s="488"/>
      <c r="K63" s="589"/>
      <c r="L63" s="49"/>
      <c r="M63" s="49"/>
      <c r="N63" s="49"/>
      <c r="O63" s="192">
        <f t="shared" si="7"/>
        <v>7.5298611111111118</v>
      </c>
      <c r="P63" s="49"/>
      <c r="Q63" s="592"/>
      <c r="R63" s="49"/>
    </row>
    <row r="64" spans="1:19" s="247" customFormat="1">
      <c r="A64" s="559" t="s">
        <v>9</v>
      </c>
      <c r="B64" s="49" t="s">
        <v>852</v>
      </c>
      <c r="C64" s="151" t="s">
        <v>312</v>
      </c>
      <c r="D64" s="151">
        <v>1</v>
      </c>
      <c r="E64" s="181">
        <v>0.96527777777777779</v>
      </c>
      <c r="F64" s="166"/>
      <c r="G64" s="181"/>
      <c r="H64" s="166" t="s">
        <v>751</v>
      </c>
      <c r="I64" s="181">
        <v>0.22569444444444445</v>
      </c>
      <c r="J64" s="488"/>
      <c r="K64" s="589"/>
      <c r="L64" s="49"/>
      <c r="M64" s="49"/>
      <c r="N64" s="49"/>
      <c r="O64" s="192">
        <f t="shared" si="7"/>
        <v>1.1909722222222223</v>
      </c>
      <c r="P64" s="49"/>
      <c r="Q64" s="592"/>
      <c r="R64" s="49"/>
    </row>
    <row r="65" spans="1:19" s="247" customFormat="1">
      <c r="A65" s="559" t="s">
        <v>10</v>
      </c>
      <c r="B65" s="49" t="s">
        <v>853</v>
      </c>
      <c r="C65" s="151" t="s">
        <v>312</v>
      </c>
      <c r="D65" s="151" t="s">
        <v>753</v>
      </c>
      <c r="E65" s="181">
        <v>9.9999999999999992E-2</v>
      </c>
      <c r="F65" s="166"/>
      <c r="G65" s="181"/>
      <c r="H65" s="166" t="s">
        <v>752</v>
      </c>
      <c r="I65" s="181">
        <v>1.4277777777777778</v>
      </c>
      <c r="J65" s="488"/>
      <c r="K65" s="589"/>
      <c r="L65" s="49"/>
      <c r="M65" s="49"/>
      <c r="N65" s="49"/>
      <c r="O65" s="192">
        <f t="shared" si="7"/>
        <v>1.5277777777777779</v>
      </c>
      <c r="P65" s="49"/>
      <c r="Q65" s="592"/>
      <c r="R65" s="49"/>
    </row>
    <row r="66" spans="1:19" s="482" customFormat="1">
      <c r="A66" s="577"/>
      <c r="B66" s="581"/>
      <c r="C66" s="578"/>
      <c r="D66" s="66"/>
      <c r="E66" s="596"/>
      <c r="F66" s="66"/>
      <c r="G66" s="596"/>
      <c r="H66" s="66"/>
      <c r="I66" s="596"/>
      <c r="J66" s="409"/>
      <c r="K66" s="409"/>
      <c r="L66" s="409"/>
      <c r="O66" s="410"/>
      <c r="Q66" s="587"/>
      <c r="S66" s="587"/>
    </row>
    <row r="67" spans="1:19" ht="18.600000000000001" customHeight="1">
      <c r="B67" s="554" t="s">
        <v>36</v>
      </c>
      <c r="D67" s="77"/>
      <c r="E67" s="443"/>
      <c r="F67" s="118"/>
      <c r="G67" s="443"/>
      <c r="H67" s="77"/>
      <c r="I67" s="443"/>
      <c r="S67" s="566"/>
    </row>
    <row r="68" spans="1:19">
      <c r="A68" s="254">
        <v>1</v>
      </c>
      <c r="B68" s="557" t="s">
        <v>48</v>
      </c>
      <c r="C68" s="558" t="s">
        <v>310</v>
      </c>
      <c r="D68" s="77"/>
      <c r="E68" s="443"/>
      <c r="F68" s="118"/>
      <c r="G68" s="443"/>
      <c r="H68" s="77"/>
      <c r="I68" s="443"/>
      <c r="S68" s="566"/>
    </row>
    <row r="69" spans="1:19">
      <c r="A69" s="559" t="s">
        <v>5</v>
      </c>
      <c r="B69" s="160" t="s">
        <v>83</v>
      </c>
      <c r="C69" s="558" t="s">
        <v>310</v>
      </c>
      <c r="D69" s="151">
        <v>21</v>
      </c>
      <c r="E69" s="181">
        <v>0.72638888888888886</v>
      </c>
      <c r="F69" s="151">
        <v>2</v>
      </c>
      <c r="G69" s="181">
        <v>2.9166666666666664E-2</v>
      </c>
      <c r="H69" s="151">
        <v>4</v>
      </c>
      <c r="I69" s="181">
        <v>0.12638888888888888</v>
      </c>
      <c r="M69" s="192">
        <f>I69+G69+E69</f>
        <v>0.88194444444444442</v>
      </c>
    </row>
    <row r="70" spans="1:19">
      <c r="A70" s="559" t="s">
        <v>6</v>
      </c>
      <c r="B70" s="160" t="s">
        <v>84</v>
      </c>
      <c r="C70" s="558" t="s">
        <v>310</v>
      </c>
      <c r="D70" s="151">
        <v>12</v>
      </c>
      <c r="E70" s="181">
        <v>0.22430555555555556</v>
      </c>
      <c r="F70" s="151">
        <v>4</v>
      </c>
      <c r="G70" s="181">
        <v>1.0805555555555555</v>
      </c>
      <c r="H70" s="151">
        <v>5</v>
      </c>
      <c r="I70" s="181">
        <v>0.10416666666666667</v>
      </c>
      <c r="M70" s="192">
        <f t="shared" ref="M70:M71" si="8">I70+G70+E70</f>
        <v>1.4090277777777778</v>
      </c>
    </row>
    <row r="71" spans="1:19">
      <c r="A71" s="559" t="s">
        <v>7</v>
      </c>
      <c r="B71" s="160" t="s">
        <v>85</v>
      </c>
      <c r="C71" s="558" t="s">
        <v>310</v>
      </c>
      <c r="D71" s="151">
        <v>12</v>
      </c>
      <c r="E71" s="181">
        <v>0.72916666666666663</v>
      </c>
      <c r="F71" s="151">
        <v>2</v>
      </c>
      <c r="G71" s="181">
        <v>2.9166666666666664E-2</v>
      </c>
      <c r="H71" s="151">
        <v>5</v>
      </c>
      <c r="I71" s="181">
        <v>0.10833333333333334</v>
      </c>
      <c r="M71" s="192">
        <f t="shared" si="8"/>
        <v>0.8666666666666667</v>
      </c>
    </row>
    <row r="72" spans="1:19">
      <c r="D72" s="151"/>
      <c r="E72" s="181"/>
      <c r="F72" s="151"/>
      <c r="G72" s="181"/>
      <c r="H72" s="151"/>
      <c r="I72" s="181"/>
      <c r="M72" s="192"/>
    </row>
    <row r="73" spans="1:19">
      <c r="A73" s="254">
        <v>2</v>
      </c>
      <c r="B73" s="160" t="s">
        <v>3</v>
      </c>
      <c r="C73" s="523" t="s">
        <v>311</v>
      </c>
      <c r="D73" s="151"/>
      <c r="E73" s="181"/>
      <c r="F73" s="151"/>
      <c r="G73" s="181"/>
      <c r="H73" s="151"/>
      <c r="I73" s="181"/>
      <c r="M73" s="192"/>
    </row>
    <row r="74" spans="1:19">
      <c r="D74" s="151"/>
      <c r="E74" s="181"/>
      <c r="F74" s="151"/>
      <c r="G74" s="181"/>
      <c r="H74" s="151"/>
      <c r="I74" s="181"/>
    </row>
    <row r="75" spans="1:19">
      <c r="A75" s="254">
        <v>3</v>
      </c>
      <c r="B75" s="160" t="s">
        <v>4</v>
      </c>
      <c r="C75" s="523" t="s">
        <v>312</v>
      </c>
      <c r="D75" s="151"/>
      <c r="E75" s="181"/>
      <c r="F75" s="151"/>
      <c r="G75" s="181"/>
      <c r="H75" s="151"/>
      <c r="I75" s="181"/>
    </row>
    <row r="76" spans="1:19">
      <c r="A76" s="559" t="s">
        <v>5</v>
      </c>
      <c r="B76" s="160" t="s">
        <v>840</v>
      </c>
      <c r="C76" s="523" t="s">
        <v>312</v>
      </c>
      <c r="D76" s="151">
        <v>14</v>
      </c>
      <c r="E76" s="181">
        <v>4.3263888888888884</v>
      </c>
      <c r="F76" s="151">
        <v>4</v>
      </c>
      <c r="G76" s="181">
        <v>1.0965277777777778</v>
      </c>
      <c r="H76" s="151">
        <v>4</v>
      </c>
      <c r="I76" s="181">
        <v>0.24861111111111112</v>
      </c>
      <c r="O76" s="192">
        <f>I76+G76+E76</f>
        <v>5.6715277777777775</v>
      </c>
    </row>
    <row r="77" spans="1:19">
      <c r="A77" s="559" t="s">
        <v>6</v>
      </c>
      <c r="B77" s="160" t="s">
        <v>839</v>
      </c>
      <c r="C77" s="523" t="s">
        <v>312</v>
      </c>
      <c r="D77" s="151">
        <v>26</v>
      </c>
      <c r="E77" s="181">
        <v>3.6187499999999999</v>
      </c>
      <c r="F77" s="151">
        <v>3</v>
      </c>
      <c r="G77" s="181">
        <v>0.36180555555555555</v>
      </c>
      <c r="H77" s="151">
        <v>5</v>
      </c>
      <c r="I77" s="181">
        <v>0.16111111111111112</v>
      </c>
      <c r="O77" s="192">
        <f t="shared" ref="O77:O79" si="9">I77+G77+E77</f>
        <v>4.1416666666666666</v>
      </c>
    </row>
    <row r="78" spans="1:19">
      <c r="A78" s="559" t="s">
        <v>7</v>
      </c>
      <c r="B78" s="160" t="s">
        <v>842</v>
      </c>
      <c r="C78" s="523" t="s">
        <v>312</v>
      </c>
      <c r="D78" s="151">
        <v>33</v>
      </c>
      <c r="E78" s="181">
        <v>2.3541666666666665</v>
      </c>
      <c r="F78" s="151">
        <v>4</v>
      </c>
      <c r="G78" s="181">
        <v>0.1013888888888889</v>
      </c>
      <c r="H78" s="151">
        <v>5</v>
      </c>
      <c r="I78" s="181">
        <v>0.19097222222222221</v>
      </c>
      <c r="O78" s="192">
        <f>I78+G78+E78</f>
        <v>2.6465277777777776</v>
      </c>
    </row>
    <row r="79" spans="1:19">
      <c r="A79" s="559" t="s">
        <v>8</v>
      </c>
      <c r="B79" s="160" t="s">
        <v>841</v>
      </c>
      <c r="C79" s="523" t="s">
        <v>312</v>
      </c>
      <c r="D79" s="151">
        <v>16</v>
      </c>
      <c r="E79" s="181">
        <v>2.2284722222222224</v>
      </c>
      <c r="F79" s="151">
        <v>3</v>
      </c>
      <c r="G79" s="181">
        <v>0.19166666666666665</v>
      </c>
      <c r="H79" s="151">
        <v>5</v>
      </c>
      <c r="I79" s="181">
        <v>1.9729166666666667</v>
      </c>
      <c r="O79" s="192">
        <f t="shared" si="9"/>
        <v>4.3930555555555557</v>
      </c>
    </row>
    <row r="80" spans="1:19" s="482" customFormat="1">
      <c r="A80" s="579"/>
      <c r="B80" s="581"/>
      <c r="C80" s="578"/>
      <c r="D80" s="609"/>
      <c r="E80" s="596"/>
      <c r="F80" s="66"/>
      <c r="G80" s="596"/>
      <c r="H80" s="609"/>
      <c r="I80" s="596"/>
      <c r="J80" s="409"/>
      <c r="K80" s="409"/>
      <c r="L80" s="409"/>
      <c r="O80" s="410"/>
      <c r="Q80" s="587"/>
    </row>
    <row r="81" spans="1:26" s="223" customFormat="1">
      <c r="A81" s="25"/>
      <c r="B81" s="284" t="s">
        <v>257</v>
      </c>
      <c r="C81" s="28"/>
      <c r="D81" s="170"/>
      <c r="E81" s="443"/>
      <c r="F81" s="151"/>
      <c r="G81" s="597"/>
      <c r="H81" s="170"/>
      <c r="I81" s="443"/>
      <c r="J81" s="170"/>
      <c r="K81" s="222"/>
      <c r="L81" s="568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</row>
    <row r="82" spans="1:26" s="223" customFormat="1">
      <c r="A82" s="27">
        <v>1</v>
      </c>
      <c r="B82" s="291" t="s">
        <v>48</v>
      </c>
      <c r="C82" s="521" t="s">
        <v>310</v>
      </c>
      <c r="D82" s="170"/>
      <c r="E82" s="443"/>
      <c r="F82" s="151"/>
      <c r="G82" s="598"/>
      <c r="H82" s="170"/>
      <c r="I82" s="443"/>
      <c r="J82" s="170"/>
      <c r="K82" s="222"/>
      <c r="L82" s="568"/>
      <c r="M82" s="19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</row>
    <row r="83" spans="1:26" s="223" customFormat="1">
      <c r="A83" s="26" t="s">
        <v>5</v>
      </c>
      <c r="B83" s="285" t="s">
        <v>258</v>
      </c>
      <c r="C83" s="521" t="s">
        <v>310</v>
      </c>
      <c r="D83" s="151">
        <v>16</v>
      </c>
      <c r="E83" s="181">
        <v>4.4444444444444446E-2</v>
      </c>
      <c r="F83" s="151">
        <v>4</v>
      </c>
      <c r="G83" s="181">
        <v>1.242361111111111</v>
      </c>
      <c r="H83" s="151">
        <v>16</v>
      </c>
      <c r="I83" s="181">
        <v>0.1125</v>
      </c>
      <c r="J83" s="494"/>
      <c r="K83" s="494"/>
      <c r="L83" s="171"/>
      <c r="M83" s="192">
        <f>I83+G83+E83</f>
        <v>1.3993055555555556</v>
      </c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</row>
    <row r="84" spans="1:26" s="223" customFormat="1">
      <c r="A84" s="26" t="s">
        <v>6</v>
      </c>
      <c r="B84" s="285" t="s">
        <v>259</v>
      </c>
      <c r="C84" s="521" t="s">
        <v>310</v>
      </c>
      <c r="D84" s="151">
        <v>4</v>
      </c>
      <c r="E84" s="181">
        <v>0.89374999999999993</v>
      </c>
      <c r="F84" s="151">
        <v>3</v>
      </c>
      <c r="G84" s="181">
        <v>6.0416666666666667E-2</v>
      </c>
      <c r="H84" s="151"/>
      <c r="I84" s="181"/>
      <c r="J84" s="494"/>
      <c r="K84" s="494"/>
      <c r="L84" s="171"/>
      <c r="M84" s="192">
        <f t="shared" ref="M84:M85" si="10">I84+G84+E84</f>
        <v>0.95416666666666661</v>
      </c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22"/>
      <c r="Z84" s="222"/>
    </row>
    <row r="85" spans="1:26" s="223" customFormat="1">
      <c r="A85" s="26" t="s">
        <v>7</v>
      </c>
      <c r="B85" s="285" t="s">
        <v>254</v>
      </c>
      <c r="C85" s="521" t="s">
        <v>310</v>
      </c>
      <c r="D85" s="151">
        <v>8</v>
      </c>
      <c r="E85" s="181">
        <v>5.8333333333333327E-2</v>
      </c>
      <c r="F85" s="151">
        <v>2</v>
      </c>
      <c r="G85" s="181">
        <v>6.2499999999999995E-3</v>
      </c>
      <c r="H85" s="151">
        <v>22</v>
      </c>
      <c r="I85" s="181">
        <v>6.1111111111111116E-2</v>
      </c>
      <c r="J85" s="494"/>
      <c r="K85" s="494"/>
      <c r="L85" s="171"/>
      <c r="M85" s="192">
        <f t="shared" si="10"/>
        <v>0.12569444444444444</v>
      </c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</row>
    <row r="86" spans="1:26" s="223" customFormat="1">
      <c r="A86" s="26"/>
      <c r="B86" s="285"/>
      <c r="C86" s="523"/>
      <c r="D86" s="151"/>
      <c r="E86" s="181"/>
      <c r="F86" s="151"/>
      <c r="G86" s="181"/>
      <c r="H86" s="151"/>
      <c r="I86" s="181"/>
      <c r="J86" s="170"/>
      <c r="K86" s="222"/>
      <c r="L86" s="568"/>
      <c r="M86" s="566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222"/>
    </row>
    <row r="87" spans="1:26" s="223" customFormat="1">
      <c r="A87" s="27">
        <v>2</v>
      </c>
      <c r="B87" s="285" t="s">
        <v>3</v>
      </c>
      <c r="C87" s="523" t="s">
        <v>311</v>
      </c>
      <c r="D87" s="151"/>
      <c r="E87" s="181"/>
      <c r="F87" s="151"/>
      <c r="G87" s="181"/>
      <c r="H87" s="151"/>
      <c r="I87" s="181"/>
      <c r="J87" s="170"/>
      <c r="K87" s="222"/>
      <c r="L87" s="568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222"/>
    </row>
    <row r="88" spans="1:26" s="223" customFormat="1">
      <c r="A88" s="27"/>
      <c r="B88" s="285"/>
      <c r="C88" s="523"/>
      <c r="D88" s="151"/>
      <c r="E88" s="181"/>
      <c r="F88" s="151"/>
      <c r="G88" s="181"/>
      <c r="H88" s="151"/>
      <c r="I88" s="181"/>
      <c r="J88" s="170"/>
      <c r="K88" s="222"/>
      <c r="L88" s="568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</row>
    <row r="89" spans="1:26" s="223" customFormat="1">
      <c r="A89" s="27">
        <v>3</v>
      </c>
      <c r="B89" s="285" t="s">
        <v>4</v>
      </c>
      <c r="C89" s="29" t="s">
        <v>312</v>
      </c>
      <c r="D89" s="151"/>
      <c r="E89" s="181"/>
      <c r="F89" s="151"/>
      <c r="G89" s="181"/>
      <c r="H89" s="151"/>
      <c r="I89" s="181"/>
      <c r="J89" s="170"/>
      <c r="K89" s="222"/>
      <c r="L89" s="568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22"/>
      <c r="Z89" s="222"/>
    </row>
    <row r="90" spans="1:26" s="223" customFormat="1">
      <c r="A90" s="26" t="s">
        <v>5</v>
      </c>
      <c r="B90" s="285" t="s">
        <v>260</v>
      </c>
      <c r="C90" s="29" t="s">
        <v>312</v>
      </c>
      <c r="D90" s="151">
        <v>7</v>
      </c>
      <c r="E90" s="181">
        <v>1.1256944444444443</v>
      </c>
      <c r="F90" s="151">
        <v>5</v>
      </c>
      <c r="G90" s="181">
        <v>7.5694444444444439E-2</v>
      </c>
      <c r="H90" s="151">
        <v>3</v>
      </c>
      <c r="I90" s="181">
        <v>0.625</v>
      </c>
      <c r="J90" s="170"/>
      <c r="K90" s="222"/>
      <c r="L90" s="568"/>
      <c r="M90" s="222"/>
      <c r="N90" s="222"/>
      <c r="O90" s="192">
        <f>I90+G90+E90</f>
        <v>1.8263888888888888</v>
      </c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</row>
    <row r="91" spans="1:26" s="223" customFormat="1">
      <c r="A91" s="27"/>
      <c r="B91" s="285"/>
      <c r="C91" s="29"/>
      <c r="D91" s="151"/>
      <c r="E91" s="181"/>
      <c r="F91" s="151"/>
      <c r="G91" s="181"/>
      <c r="H91" s="151"/>
      <c r="I91" s="181"/>
      <c r="J91" s="170"/>
      <c r="K91" s="222"/>
      <c r="L91" s="568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22"/>
      <c r="Z91" s="222"/>
    </row>
    <row r="92" spans="1:26">
      <c r="B92" s="286" t="s">
        <v>104</v>
      </c>
      <c r="C92" s="521"/>
      <c r="D92" s="151"/>
      <c r="E92" s="181"/>
      <c r="F92" s="151"/>
      <c r="G92" s="181"/>
      <c r="H92" s="151"/>
      <c r="I92" s="181"/>
    </row>
    <row r="93" spans="1:26" ht="12.95" customHeight="1">
      <c r="A93" s="254">
        <v>1</v>
      </c>
      <c r="B93" s="557" t="s">
        <v>48</v>
      </c>
      <c r="C93" s="558" t="s">
        <v>310</v>
      </c>
      <c r="D93" s="151"/>
      <c r="E93" s="181"/>
      <c r="F93" s="151"/>
      <c r="G93" s="181"/>
      <c r="H93" s="151"/>
      <c r="I93" s="181"/>
    </row>
    <row r="94" spans="1:26">
      <c r="A94" s="559" t="s">
        <v>5</v>
      </c>
      <c r="B94" s="160" t="s">
        <v>46</v>
      </c>
      <c r="C94" s="558" t="s">
        <v>310</v>
      </c>
      <c r="D94" s="151">
        <v>6</v>
      </c>
      <c r="E94" s="181">
        <v>1.1715277777777777</v>
      </c>
      <c r="F94" s="151">
        <v>7</v>
      </c>
      <c r="G94" s="181">
        <v>0.47847222222222219</v>
      </c>
      <c r="H94" s="151">
        <v>3</v>
      </c>
      <c r="I94" s="181">
        <v>0.12847222222222224</v>
      </c>
      <c r="M94" s="192">
        <f t="shared" ref="M94:M96" si="11">I94+G94+E94</f>
        <v>1.7784722222222222</v>
      </c>
    </row>
    <row r="95" spans="1:26">
      <c r="A95" s="559" t="s">
        <v>6</v>
      </c>
      <c r="B95" s="160" t="s">
        <v>53</v>
      </c>
      <c r="C95" s="558" t="s">
        <v>310</v>
      </c>
      <c r="D95" s="151">
        <v>8</v>
      </c>
      <c r="E95" s="181">
        <v>0.12013888888888889</v>
      </c>
      <c r="F95" s="151">
        <v>8</v>
      </c>
      <c r="G95" s="181">
        <v>0.38194444444444442</v>
      </c>
      <c r="H95" s="151">
        <v>5</v>
      </c>
      <c r="I95" s="181">
        <v>0.12291666666666667</v>
      </c>
      <c r="M95" s="192">
        <f t="shared" si="11"/>
        <v>0.625</v>
      </c>
    </row>
    <row r="96" spans="1:26">
      <c r="A96" s="559" t="s">
        <v>7</v>
      </c>
      <c r="B96" s="160" t="s">
        <v>108</v>
      </c>
      <c r="C96" s="558" t="s">
        <v>310</v>
      </c>
      <c r="D96" s="151">
        <v>9</v>
      </c>
      <c r="E96" s="181">
        <v>1.6833333333333333</v>
      </c>
      <c r="F96" s="151">
        <v>4</v>
      </c>
      <c r="G96" s="181">
        <v>0.57013888888888886</v>
      </c>
      <c r="H96" s="151">
        <v>13</v>
      </c>
      <c r="I96" s="181">
        <v>0.64444444444444449</v>
      </c>
      <c r="M96" s="192">
        <f t="shared" si="11"/>
        <v>2.8979166666666667</v>
      </c>
    </row>
    <row r="97" spans="1:15">
      <c r="A97" s="559"/>
      <c r="C97" s="556"/>
      <c r="D97" s="151"/>
      <c r="E97" s="181"/>
      <c r="F97" s="151"/>
      <c r="G97" s="181"/>
      <c r="H97" s="151"/>
      <c r="I97" s="181"/>
      <c r="M97" s="238"/>
    </row>
    <row r="98" spans="1:15">
      <c r="A98" s="254">
        <v>2</v>
      </c>
      <c r="B98" s="160" t="s">
        <v>3</v>
      </c>
      <c r="C98" s="523" t="s">
        <v>311</v>
      </c>
      <c r="D98" s="151"/>
      <c r="E98" s="181"/>
      <c r="F98" s="151"/>
      <c r="G98" s="181"/>
      <c r="H98" s="151"/>
      <c r="I98" s="181"/>
    </row>
    <row r="99" spans="1:15">
      <c r="D99" s="151"/>
      <c r="E99" s="181"/>
      <c r="F99" s="151"/>
      <c r="G99" s="181"/>
      <c r="H99" s="151"/>
      <c r="I99" s="181"/>
    </row>
    <row r="100" spans="1:15">
      <c r="A100" s="254">
        <v>3</v>
      </c>
      <c r="B100" s="160" t="s">
        <v>4</v>
      </c>
      <c r="C100" s="523" t="s">
        <v>312</v>
      </c>
      <c r="D100" s="151"/>
      <c r="E100" s="181"/>
      <c r="F100" s="151"/>
      <c r="G100" s="181"/>
      <c r="H100" s="151"/>
      <c r="I100" s="181"/>
    </row>
    <row r="101" spans="1:15">
      <c r="A101" s="559" t="s">
        <v>5</v>
      </c>
      <c r="B101" s="160" t="s">
        <v>843</v>
      </c>
      <c r="C101" s="523" t="s">
        <v>312</v>
      </c>
      <c r="D101" s="151">
        <v>11</v>
      </c>
      <c r="E101" s="181">
        <v>0.50277777777777777</v>
      </c>
      <c r="F101" s="151">
        <v>1</v>
      </c>
      <c r="G101" s="181">
        <v>2.4999999999999998E-2</v>
      </c>
      <c r="H101" s="151">
        <v>7</v>
      </c>
      <c r="I101" s="181">
        <v>2.0041666666666669</v>
      </c>
      <c r="O101" s="192">
        <f t="shared" ref="O101:O102" si="12">I101+G101+E101</f>
        <v>2.5319444444444446</v>
      </c>
    </row>
    <row r="102" spans="1:15">
      <c r="A102" s="559" t="s">
        <v>6</v>
      </c>
      <c r="B102" s="160" t="s">
        <v>45</v>
      </c>
      <c r="C102" s="523" t="s">
        <v>312</v>
      </c>
      <c r="D102" s="151">
        <v>20</v>
      </c>
      <c r="E102" s="181">
        <v>1.7333333333333334</v>
      </c>
      <c r="F102" s="151">
        <v>6</v>
      </c>
      <c r="G102" s="181">
        <v>1.7555555555555555</v>
      </c>
      <c r="H102" s="151">
        <v>11</v>
      </c>
      <c r="I102" s="181">
        <v>15.857638888888888</v>
      </c>
      <c r="O102" s="192">
        <f t="shared" si="12"/>
        <v>19.346527777777776</v>
      </c>
    </row>
    <row r="103" spans="1:15">
      <c r="A103" s="559" t="s">
        <v>7</v>
      </c>
      <c r="B103" s="160" t="s">
        <v>844</v>
      </c>
      <c r="C103" s="523" t="s">
        <v>312</v>
      </c>
      <c r="D103" s="151"/>
      <c r="E103" s="181"/>
      <c r="F103" s="151">
        <v>2</v>
      </c>
      <c r="G103" s="181">
        <v>14.521527777777777</v>
      </c>
      <c r="H103" s="151"/>
      <c r="I103" s="181"/>
      <c r="O103" s="192">
        <f t="shared" ref="O103" si="13">I103+G103+E103</f>
        <v>14.521527777777777</v>
      </c>
    </row>
    <row r="104" spans="1:15">
      <c r="D104" s="151"/>
      <c r="E104" s="181"/>
      <c r="F104" s="151"/>
      <c r="G104" s="181"/>
      <c r="H104" s="151"/>
      <c r="I104" s="181"/>
    </row>
    <row r="105" spans="1:15" ht="27.75" customHeight="1">
      <c r="B105" s="286" t="s">
        <v>544</v>
      </c>
      <c r="C105" s="521"/>
      <c r="D105" s="151"/>
      <c r="E105" s="181"/>
      <c r="F105" s="151"/>
      <c r="G105" s="181"/>
      <c r="H105" s="151"/>
      <c r="I105" s="181"/>
    </row>
    <row r="106" spans="1:15">
      <c r="A106" s="254">
        <v>1</v>
      </c>
      <c r="B106" s="557" t="s">
        <v>48</v>
      </c>
      <c r="C106" s="558" t="s">
        <v>310</v>
      </c>
      <c r="D106" s="151"/>
      <c r="E106" s="181"/>
      <c r="F106" s="151"/>
      <c r="G106" s="181"/>
      <c r="H106" s="151"/>
      <c r="I106" s="181"/>
    </row>
    <row r="107" spans="1:15">
      <c r="A107" s="559" t="s">
        <v>5</v>
      </c>
      <c r="B107" s="160" t="s">
        <v>46</v>
      </c>
      <c r="C107" s="558" t="s">
        <v>310</v>
      </c>
      <c r="D107" s="151"/>
      <c r="E107" s="181"/>
      <c r="F107" s="151"/>
      <c r="G107" s="181"/>
      <c r="H107" s="151"/>
      <c r="I107" s="181"/>
      <c r="M107" s="192">
        <f t="shared" ref="M107:M108" si="14">I107+G107+E107</f>
        <v>0</v>
      </c>
    </row>
    <row r="108" spans="1:15">
      <c r="A108" s="559" t="s">
        <v>6</v>
      </c>
      <c r="B108" s="160" t="s">
        <v>111</v>
      </c>
      <c r="C108" s="558" t="s">
        <v>310</v>
      </c>
      <c r="D108" s="151"/>
      <c r="E108" s="181"/>
      <c r="F108" s="151"/>
      <c r="G108" s="181"/>
      <c r="H108" s="151"/>
      <c r="I108" s="181"/>
      <c r="M108" s="192">
        <f t="shared" si="14"/>
        <v>0</v>
      </c>
    </row>
    <row r="109" spans="1:15">
      <c r="A109" s="559"/>
      <c r="C109" s="556"/>
      <c r="D109" s="151"/>
      <c r="E109" s="181"/>
      <c r="F109" s="151"/>
      <c r="G109" s="181"/>
      <c r="H109" s="151"/>
      <c r="I109" s="181"/>
      <c r="M109" s="238"/>
    </row>
    <row r="110" spans="1:15">
      <c r="A110" s="254">
        <v>2</v>
      </c>
      <c r="B110" s="160" t="s">
        <v>3</v>
      </c>
      <c r="C110" s="523" t="s">
        <v>311</v>
      </c>
      <c r="D110" s="151"/>
      <c r="E110" s="181"/>
      <c r="F110" s="151"/>
      <c r="G110" s="181"/>
      <c r="H110" s="151"/>
      <c r="I110" s="181"/>
    </row>
    <row r="111" spans="1:15">
      <c r="D111" s="151"/>
      <c r="E111" s="181"/>
      <c r="F111" s="151"/>
      <c r="G111" s="181"/>
      <c r="H111" s="151"/>
      <c r="I111" s="181"/>
    </row>
    <row r="112" spans="1:15">
      <c r="A112" s="254">
        <v>3</v>
      </c>
      <c r="B112" s="160" t="s">
        <v>4</v>
      </c>
      <c r="C112" s="523" t="s">
        <v>312</v>
      </c>
      <c r="D112" s="151"/>
      <c r="E112" s="181"/>
      <c r="F112" s="151"/>
      <c r="G112" s="181"/>
      <c r="H112" s="151"/>
      <c r="I112" s="181"/>
    </row>
    <row r="113" spans="1:15">
      <c r="A113" s="559" t="s">
        <v>5</v>
      </c>
      <c r="B113" s="289" t="s">
        <v>846</v>
      </c>
      <c r="C113" s="523" t="s">
        <v>312</v>
      </c>
      <c r="D113" s="151">
        <v>5</v>
      </c>
      <c r="E113" s="181">
        <v>0.38263888888888892</v>
      </c>
      <c r="F113" s="151">
        <v>1</v>
      </c>
      <c r="G113" s="181">
        <v>2.7083333333333334E-2</v>
      </c>
      <c r="H113" s="151">
        <v>6</v>
      </c>
      <c r="I113" s="181">
        <v>0.51527777777777783</v>
      </c>
      <c r="O113" s="192">
        <f t="shared" ref="O113:O114" si="15">I113+G113+E113</f>
        <v>0.92500000000000004</v>
      </c>
    </row>
    <row r="114" spans="1:15">
      <c r="A114" s="559" t="s">
        <v>6</v>
      </c>
      <c r="B114" s="289" t="s">
        <v>847</v>
      </c>
      <c r="C114" s="523" t="s">
        <v>312</v>
      </c>
      <c r="D114" s="151">
        <v>21</v>
      </c>
      <c r="E114" s="181">
        <v>1.95625</v>
      </c>
      <c r="F114" s="151">
        <v>6</v>
      </c>
      <c r="G114" s="181">
        <v>6.1805555555555558E-2</v>
      </c>
      <c r="H114" s="151">
        <v>16</v>
      </c>
      <c r="I114" s="181">
        <v>0.52361111111111114</v>
      </c>
      <c r="O114" s="192">
        <f t="shared" si="15"/>
        <v>2.541666666666667</v>
      </c>
    </row>
    <row r="115" spans="1:15">
      <c r="D115" s="151"/>
      <c r="E115" s="181"/>
      <c r="F115" s="151"/>
      <c r="G115" s="181"/>
      <c r="H115" s="151"/>
      <c r="I115" s="181"/>
    </row>
    <row r="116" spans="1:15">
      <c r="B116" s="569" t="s">
        <v>845</v>
      </c>
      <c r="C116" s="523" t="s">
        <v>312</v>
      </c>
      <c r="D116" s="151"/>
      <c r="E116" s="181"/>
      <c r="F116" s="151"/>
      <c r="G116" s="181"/>
      <c r="H116" s="151"/>
      <c r="I116" s="181"/>
    </row>
    <row r="117" spans="1:15">
      <c r="B117" s="593"/>
      <c r="C117" s="556"/>
      <c r="D117" s="151"/>
      <c r="E117" s="181"/>
      <c r="F117" s="151"/>
      <c r="G117" s="181"/>
      <c r="H117" s="151"/>
      <c r="I117" s="181"/>
    </row>
    <row r="118" spans="1:15">
      <c r="A118" s="254">
        <v>1</v>
      </c>
      <c r="B118" s="557" t="s">
        <v>48</v>
      </c>
      <c r="C118" s="558" t="s">
        <v>310</v>
      </c>
      <c r="D118" s="151"/>
      <c r="E118" s="181"/>
      <c r="F118" s="151"/>
      <c r="G118" s="181"/>
      <c r="H118" s="151"/>
      <c r="I118" s="181"/>
    </row>
    <row r="119" spans="1:15">
      <c r="A119" s="559" t="s">
        <v>5</v>
      </c>
      <c r="B119" s="160" t="s">
        <v>46</v>
      </c>
      <c r="C119" s="558" t="s">
        <v>310</v>
      </c>
      <c r="D119" s="151">
        <v>5</v>
      </c>
      <c r="E119" s="181">
        <v>3.9583333333333331E-2</v>
      </c>
      <c r="F119" s="151"/>
      <c r="G119" s="181"/>
      <c r="H119" s="151">
        <v>3</v>
      </c>
      <c r="I119" s="181">
        <v>0.10347222222222223</v>
      </c>
      <c r="M119" s="192">
        <f t="shared" ref="M119" si="16">I119+G119+E119</f>
        <v>0.14305555555555555</v>
      </c>
    </row>
    <row r="120" spans="1:15">
      <c r="A120" s="559"/>
      <c r="C120" s="556"/>
      <c r="D120" s="151"/>
      <c r="E120" s="181"/>
      <c r="F120" s="151"/>
      <c r="G120" s="181"/>
      <c r="H120" s="151"/>
      <c r="I120" s="181"/>
      <c r="M120" s="238"/>
    </row>
    <row r="121" spans="1:15">
      <c r="A121" s="254">
        <v>2</v>
      </c>
      <c r="B121" s="160" t="s">
        <v>3</v>
      </c>
      <c r="C121" s="523" t="s">
        <v>311</v>
      </c>
      <c r="D121" s="151"/>
      <c r="E121" s="181"/>
      <c r="F121" s="151"/>
      <c r="G121" s="181"/>
      <c r="H121" s="151"/>
      <c r="I121" s="181"/>
    </row>
    <row r="122" spans="1:15">
      <c r="D122" s="151"/>
      <c r="E122" s="181"/>
      <c r="F122" s="151"/>
      <c r="G122" s="181"/>
      <c r="H122" s="151"/>
      <c r="I122" s="181"/>
    </row>
    <row r="123" spans="1:15">
      <c r="A123" s="254">
        <v>3</v>
      </c>
      <c r="B123" s="160" t="s">
        <v>4</v>
      </c>
      <c r="C123" s="523" t="s">
        <v>312</v>
      </c>
      <c r="D123" s="151"/>
      <c r="E123" s="181"/>
      <c r="F123" s="151"/>
      <c r="G123" s="181"/>
      <c r="H123" s="151"/>
      <c r="I123" s="181"/>
    </row>
    <row r="124" spans="1:15">
      <c r="A124" s="559" t="s">
        <v>5</v>
      </c>
      <c r="B124" s="570" t="s">
        <v>13</v>
      </c>
      <c r="C124" s="523" t="s">
        <v>312</v>
      </c>
      <c r="D124" s="151">
        <v>4</v>
      </c>
      <c r="E124" s="181">
        <v>3.4722222222222224E-2</v>
      </c>
      <c r="F124" s="151"/>
      <c r="G124" s="181"/>
      <c r="H124" s="151">
        <v>5</v>
      </c>
      <c r="I124" s="181">
        <v>0.1423611111111111</v>
      </c>
      <c r="O124" s="192">
        <f t="shared" ref="O124:O130" si="17">I124+G124+E124</f>
        <v>0.17708333333333331</v>
      </c>
    </row>
    <row r="125" spans="1:15">
      <c r="A125" s="559" t="s">
        <v>6</v>
      </c>
      <c r="B125" s="570" t="s">
        <v>14</v>
      </c>
      <c r="C125" s="523" t="s">
        <v>312</v>
      </c>
      <c r="D125" s="151">
        <v>5</v>
      </c>
      <c r="E125" s="181">
        <v>5.5555555555555552E-2</v>
      </c>
      <c r="F125" s="151">
        <v>2</v>
      </c>
      <c r="G125" s="181">
        <v>2.6388888888888889E-2</v>
      </c>
      <c r="H125" s="151">
        <v>3</v>
      </c>
      <c r="I125" s="181">
        <v>0.10347222222222223</v>
      </c>
      <c r="O125" s="192">
        <f t="shared" si="17"/>
        <v>0.18541666666666667</v>
      </c>
    </row>
    <row r="126" spans="1:15">
      <c r="A126" s="559" t="s">
        <v>7</v>
      </c>
      <c r="B126" s="570" t="s">
        <v>15</v>
      </c>
      <c r="C126" s="523" t="s">
        <v>312</v>
      </c>
      <c r="D126" s="151">
        <v>8</v>
      </c>
      <c r="E126" s="181">
        <v>1.0569444444444445</v>
      </c>
      <c r="F126" s="151"/>
      <c r="G126" s="181"/>
      <c r="H126" s="151">
        <v>4</v>
      </c>
      <c r="I126" s="181">
        <v>0.10694444444444444</v>
      </c>
      <c r="O126" s="192">
        <f t="shared" si="17"/>
        <v>1.163888888888889</v>
      </c>
    </row>
    <row r="127" spans="1:15">
      <c r="A127" s="559" t="s">
        <v>8</v>
      </c>
      <c r="B127" s="570" t="s">
        <v>16</v>
      </c>
      <c r="C127" s="523" t="s">
        <v>312</v>
      </c>
      <c r="D127" s="151">
        <v>10</v>
      </c>
      <c r="E127" s="181">
        <v>0.53541666666666665</v>
      </c>
      <c r="F127" s="151">
        <v>5</v>
      </c>
      <c r="G127" s="181">
        <v>4.3055555555555562E-2</v>
      </c>
      <c r="H127" s="151">
        <v>11</v>
      </c>
      <c r="I127" s="181">
        <v>3.1222222222222222</v>
      </c>
      <c r="O127" s="192">
        <f t="shared" si="17"/>
        <v>3.7006944444444443</v>
      </c>
    </row>
    <row r="128" spans="1:15">
      <c r="A128" s="559" t="s">
        <v>9</v>
      </c>
      <c r="B128" s="570" t="s">
        <v>17</v>
      </c>
      <c r="C128" s="523" t="s">
        <v>312</v>
      </c>
      <c r="D128" s="151">
        <v>3</v>
      </c>
      <c r="E128" s="181">
        <v>1.1305555555555555</v>
      </c>
      <c r="F128" s="151"/>
      <c r="G128" s="181"/>
      <c r="H128" s="151">
        <v>3</v>
      </c>
      <c r="I128" s="181">
        <v>0.10347222222222223</v>
      </c>
      <c r="O128" s="192">
        <f t="shared" si="17"/>
        <v>1.2340277777777777</v>
      </c>
    </row>
    <row r="129" spans="1:17">
      <c r="A129" s="559" t="s">
        <v>10</v>
      </c>
      <c r="B129" s="290" t="s">
        <v>356</v>
      </c>
      <c r="C129" s="523" t="s">
        <v>312</v>
      </c>
      <c r="D129" s="151">
        <v>6</v>
      </c>
      <c r="E129" s="181">
        <v>0.40208333333333335</v>
      </c>
      <c r="F129" s="151">
        <v>1</v>
      </c>
      <c r="G129" s="181">
        <v>1.7361111111111112E-2</v>
      </c>
      <c r="H129" s="151">
        <v>4</v>
      </c>
      <c r="I129" s="181">
        <v>0.12013888888888889</v>
      </c>
      <c r="O129" s="192">
        <f t="shared" si="17"/>
        <v>0.5395833333333333</v>
      </c>
    </row>
    <row r="130" spans="1:17">
      <c r="A130" s="559" t="s">
        <v>57</v>
      </c>
      <c r="B130" s="570" t="s">
        <v>20</v>
      </c>
      <c r="C130" s="523" t="s">
        <v>312</v>
      </c>
      <c r="D130" s="151">
        <v>6</v>
      </c>
      <c r="E130" s="181">
        <v>0.45069444444444445</v>
      </c>
      <c r="F130" s="151"/>
      <c r="G130" s="181"/>
      <c r="H130" s="151">
        <v>5</v>
      </c>
      <c r="I130" s="181">
        <v>0.12083333333333333</v>
      </c>
      <c r="O130" s="192">
        <f t="shared" si="17"/>
        <v>0.57152777777777775</v>
      </c>
    </row>
    <row r="131" spans="1:17">
      <c r="A131" s="559" t="s">
        <v>58</v>
      </c>
      <c r="B131" s="570" t="s">
        <v>18</v>
      </c>
      <c r="C131" s="523" t="s">
        <v>312</v>
      </c>
      <c r="D131" s="151"/>
      <c r="E131" s="181"/>
      <c r="F131" s="151"/>
      <c r="G131" s="181"/>
      <c r="H131" s="151"/>
      <c r="I131" s="443"/>
      <c r="O131" s="238"/>
    </row>
    <row r="132" spans="1:17">
      <c r="A132" s="559" t="s">
        <v>66</v>
      </c>
      <c r="B132" s="570" t="s">
        <v>19</v>
      </c>
      <c r="C132" s="523" t="s">
        <v>312</v>
      </c>
      <c r="D132" s="151"/>
      <c r="E132" s="181"/>
      <c r="F132" s="151"/>
      <c r="G132" s="181"/>
      <c r="H132" s="151"/>
      <c r="I132" s="599"/>
      <c r="O132" s="238"/>
    </row>
    <row r="133" spans="1:17" s="482" customFormat="1" ht="14.1" customHeight="1">
      <c r="A133" s="577"/>
      <c r="B133" s="581"/>
      <c r="C133" s="578"/>
      <c r="D133" s="410"/>
      <c r="E133" s="596"/>
      <c r="F133" s="410"/>
      <c r="G133" s="596"/>
      <c r="H133" s="410"/>
      <c r="I133" s="596"/>
      <c r="J133" s="410"/>
      <c r="K133" s="410"/>
      <c r="L133" s="410"/>
      <c r="M133" s="410"/>
      <c r="N133" s="410"/>
      <c r="O133" s="410"/>
      <c r="P133" s="582"/>
      <c r="Q133" s="587"/>
    </row>
    <row r="134" spans="1:17">
      <c r="B134" s="286" t="s">
        <v>21</v>
      </c>
      <c r="C134" s="521"/>
      <c r="E134" s="443"/>
      <c r="G134" s="443"/>
      <c r="I134" s="443"/>
    </row>
    <row r="135" spans="1:17">
      <c r="A135" s="254">
        <v>1</v>
      </c>
      <c r="B135" s="291" t="s">
        <v>59</v>
      </c>
      <c r="C135" s="521" t="s">
        <v>87</v>
      </c>
      <c r="E135" s="443"/>
      <c r="G135" s="443"/>
      <c r="I135" s="443"/>
    </row>
    <row r="136" spans="1:17">
      <c r="A136" s="559" t="s">
        <v>5</v>
      </c>
      <c r="B136" s="160" t="s">
        <v>60</v>
      </c>
      <c r="C136" s="521" t="s">
        <v>87</v>
      </c>
      <c r="D136" s="151">
        <v>1</v>
      </c>
      <c r="E136" s="181">
        <v>6.0416666666666667E-2</v>
      </c>
      <c r="F136" s="151">
        <v>3</v>
      </c>
      <c r="G136" s="181">
        <v>0.4777777777777778</v>
      </c>
      <c r="H136" s="151">
        <v>1</v>
      </c>
      <c r="I136" s="181">
        <v>7.8472222222222221E-2</v>
      </c>
      <c r="J136" s="192"/>
      <c r="K136" s="192">
        <f>I136+G136+E136</f>
        <v>0.6166666666666667</v>
      </c>
      <c r="L136" s="192"/>
    </row>
    <row r="137" spans="1:17">
      <c r="A137" s="559" t="s">
        <v>6</v>
      </c>
      <c r="B137" s="160" t="s">
        <v>61</v>
      </c>
      <c r="C137" s="521" t="s">
        <v>87</v>
      </c>
      <c r="D137" s="151">
        <v>1</v>
      </c>
      <c r="E137" s="181">
        <v>6.3888888888888884E-2</v>
      </c>
      <c r="F137" s="151">
        <v>2</v>
      </c>
      <c r="G137" s="181">
        <v>0.4465277777777778</v>
      </c>
      <c r="H137" s="151"/>
      <c r="I137" s="181"/>
      <c r="J137" s="192"/>
      <c r="K137" s="192">
        <f>I137+G137+E137</f>
        <v>0.51041666666666674</v>
      </c>
      <c r="L137" s="192"/>
    </row>
    <row r="138" spans="1:17">
      <c r="D138" s="151"/>
      <c r="E138" s="181"/>
      <c r="F138" s="151"/>
      <c r="G138" s="181"/>
      <c r="H138" s="151"/>
      <c r="I138" s="181"/>
    </row>
    <row r="139" spans="1:17">
      <c r="A139" s="254">
        <v>2</v>
      </c>
      <c r="B139" s="160" t="s">
        <v>62</v>
      </c>
      <c r="C139" s="523" t="s">
        <v>89</v>
      </c>
      <c r="D139" s="151"/>
      <c r="E139" s="181"/>
      <c r="F139" s="151"/>
      <c r="G139" s="181"/>
      <c r="H139" s="151"/>
      <c r="I139" s="181"/>
    </row>
    <row r="140" spans="1:17">
      <c r="A140" s="559" t="s">
        <v>5</v>
      </c>
      <c r="B140" s="160" t="s">
        <v>63</v>
      </c>
      <c r="C140" s="523" t="s">
        <v>89</v>
      </c>
      <c r="D140" s="151">
        <v>3</v>
      </c>
      <c r="E140" s="181">
        <v>0.10208333333333335</v>
      </c>
      <c r="F140" s="151"/>
      <c r="G140" s="181"/>
      <c r="H140" s="151">
        <v>2</v>
      </c>
      <c r="I140" s="181">
        <v>1.3736111111111111</v>
      </c>
      <c r="J140" s="601"/>
      <c r="L140" s="602">
        <f>I140+G140+E140</f>
        <v>1.4756944444444444</v>
      </c>
      <c r="M140" s="238"/>
    </row>
    <row r="141" spans="1:17">
      <c r="A141" s="559" t="s">
        <v>6</v>
      </c>
      <c r="B141" s="160" t="s">
        <v>64</v>
      </c>
      <c r="C141" s="523" t="s">
        <v>89</v>
      </c>
      <c r="D141" s="151">
        <v>3</v>
      </c>
      <c r="E141" s="181">
        <v>7.1527777777777787E-2</v>
      </c>
      <c r="F141" s="151"/>
      <c r="G141" s="181"/>
      <c r="H141" s="151">
        <v>2</v>
      </c>
      <c r="I141" s="181">
        <v>0.66527777777777775</v>
      </c>
      <c r="J141" s="603"/>
      <c r="L141" s="602">
        <f t="shared" ref="L141:L142" si="18">I141+G141+E141</f>
        <v>0.73680555555555549</v>
      </c>
      <c r="M141" s="238"/>
    </row>
    <row r="142" spans="1:17">
      <c r="A142" s="559" t="s">
        <v>7</v>
      </c>
      <c r="B142" s="160" t="s">
        <v>97</v>
      </c>
      <c r="C142" s="523" t="s">
        <v>89</v>
      </c>
      <c r="D142" s="151">
        <v>1</v>
      </c>
      <c r="E142" s="181">
        <v>1.6666666666666666E-2</v>
      </c>
      <c r="F142" s="151"/>
      <c r="G142" s="181"/>
      <c r="H142" s="151"/>
      <c r="I142" s="181"/>
      <c r="J142" s="601"/>
      <c r="L142" s="602">
        <f t="shared" si="18"/>
        <v>1.6666666666666666E-2</v>
      </c>
      <c r="M142" s="238"/>
    </row>
    <row r="143" spans="1:17">
      <c r="A143" s="559" t="s">
        <v>8</v>
      </c>
      <c r="B143" s="160" t="s">
        <v>65</v>
      </c>
      <c r="C143" s="523" t="s">
        <v>310</v>
      </c>
      <c r="D143" s="151"/>
      <c r="E143" s="181"/>
      <c r="F143" s="151"/>
      <c r="G143" s="181"/>
      <c r="H143" s="151"/>
      <c r="I143" s="181"/>
      <c r="L143" s="250"/>
      <c r="M143" s="238"/>
    </row>
    <row r="144" spans="1:17">
      <c r="A144" s="559"/>
      <c r="D144" s="151"/>
      <c r="E144" s="181"/>
      <c r="F144" s="151"/>
      <c r="G144" s="181"/>
      <c r="H144" s="151"/>
      <c r="I144" s="181"/>
    </row>
    <row r="145" spans="1:15">
      <c r="A145" s="254">
        <v>3</v>
      </c>
      <c r="B145" s="160" t="s">
        <v>4</v>
      </c>
      <c r="C145" s="523" t="s">
        <v>312</v>
      </c>
      <c r="D145" s="151"/>
      <c r="E145" s="181"/>
      <c r="F145" s="151"/>
      <c r="G145" s="181"/>
      <c r="H145" s="151"/>
      <c r="I145" s="181"/>
    </row>
    <row r="146" spans="1:15" ht="26.25" customHeight="1">
      <c r="A146" s="559" t="s">
        <v>5</v>
      </c>
      <c r="B146" s="291" t="s">
        <v>848</v>
      </c>
      <c r="C146" s="523" t="s">
        <v>312</v>
      </c>
      <c r="D146" s="151">
        <v>8</v>
      </c>
      <c r="E146" s="181">
        <v>3.3562499999999997</v>
      </c>
      <c r="F146" s="151">
        <v>1</v>
      </c>
      <c r="G146" s="181">
        <v>2.2215277777777778</v>
      </c>
      <c r="H146" s="151">
        <v>4</v>
      </c>
      <c r="I146" s="181">
        <v>1.6298611111111112</v>
      </c>
      <c r="O146" s="192">
        <f>I146+G146+E146</f>
        <v>7.2076388888888889</v>
      </c>
    </row>
    <row r="147" spans="1:15">
      <c r="A147" s="559" t="s">
        <v>6</v>
      </c>
      <c r="B147" s="291" t="s">
        <v>849</v>
      </c>
      <c r="C147" s="523" t="s">
        <v>312</v>
      </c>
      <c r="D147" s="151">
        <v>14</v>
      </c>
      <c r="E147" s="181">
        <v>5.9006944444444445</v>
      </c>
      <c r="F147" s="151">
        <v>1</v>
      </c>
      <c r="G147" s="181">
        <v>0.57847222222222217</v>
      </c>
      <c r="H147" s="151">
        <v>3</v>
      </c>
      <c r="I147" s="181">
        <v>0.7284722222222223</v>
      </c>
      <c r="O147" s="192">
        <f t="shared" ref="O147:O176" si="19">I147+G147+E147</f>
        <v>7.2076388888888889</v>
      </c>
    </row>
    <row r="148" spans="1:15">
      <c r="A148" s="559" t="s">
        <v>7</v>
      </c>
      <c r="B148" s="604" t="s">
        <v>850</v>
      </c>
      <c r="C148" s="523" t="s">
        <v>312</v>
      </c>
      <c r="D148" s="151">
        <v>1</v>
      </c>
      <c r="E148" s="181">
        <v>169.14861111111111</v>
      </c>
      <c r="F148" s="151">
        <v>1</v>
      </c>
      <c r="G148" s="181">
        <v>2.9861111111111113E-2</v>
      </c>
      <c r="H148" s="151">
        <v>1</v>
      </c>
      <c r="I148" s="181">
        <v>9.375E-2</v>
      </c>
      <c r="O148" s="192">
        <f t="shared" si="19"/>
        <v>169.27222222222221</v>
      </c>
    </row>
    <row r="149" spans="1:15">
      <c r="A149" s="559" t="s">
        <v>8</v>
      </c>
      <c r="B149" s="291" t="s">
        <v>851</v>
      </c>
      <c r="C149" s="523" t="s">
        <v>312</v>
      </c>
      <c r="D149" s="151">
        <v>1</v>
      </c>
      <c r="E149" s="181">
        <v>170.64861111111111</v>
      </c>
      <c r="F149" s="151"/>
      <c r="G149" s="181"/>
      <c r="H149" s="151">
        <v>4</v>
      </c>
      <c r="I149" s="181">
        <v>1.0868055555555556</v>
      </c>
      <c r="O149" s="192">
        <f t="shared" si="19"/>
        <v>171.73541666666665</v>
      </c>
    </row>
    <row r="150" spans="1:15" ht="16.5" customHeight="1">
      <c r="A150" s="559" t="s">
        <v>9</v>
      </c>
      <c r="B150" s="160" t="s">
        <v>621</v>
      </c>
      <c r="C150" s="523" t="s">
        <v>312</v>
      </c>
      <c r="D150" s="151">
        <v>5</v>
      </c>
      <c r="E150" s="181">
        <v>0.35694444444444445</v>
      </c>
      <c r="F150" s="151">
        <v>7</v>
      </c>
      <c r="G150" s="181">
        <v>0.91111111111111109</v>
      </c>
      <c r="H150" s="151">
        <v>1</v>
      </c>
      <c r="I150" s="181">
        <v>3.6111111111111115E-2</v>
      </c>
      <c r="O150" s="192">
        <f t="shared" si="19"/>
        <v>1.3041666666666667</v>
      </c>
    </row>
    <row r="151" spans="1:15">
      <c r="A151" s="559" t="s">
        <v>10</v>
      </c>
      <c r="B151" s="160" t="s">
        <v>622</v>
      </c>
      <c r="C151" s="523" t="s">
        <v>312</v>
      </c>
      <c r="D151" s="151"/>
      <c r="E151" s="181"/>
      <c r="F151" s="151">
        <v>1</v>
      </c>
      <c r="G151" s="181">
        <v>0.23750000000000002</v>
      </c>
      <c r="H151" s="151"/>
      <c r="I151" s="181"/>
      <c r="O151" s="192">
        <f t="shared" si="19"/>
        <v>0.23750000000000002</v>
      </c>
    </row>
    <row r="152" spans="1:15">
      <c r="A152" s="559" t="s">
        <v>57</v>
      </c>
      <c r="B152" s="160" t="s">
        <v>626</v>
      </c>
      <c r="C152" s="523" t="s">
        <v>312</v>
      </c>
      <c r="D152" s="151"/>
      <c r="E152" s="181"/>
      <c r="F152" s="151">
        <v>2</v>
      </c>
      <c r="G152" s="181">
        <v>0.23541666666666669</v>
      </c>
      <c r="H152" s="151">
        <v>1</v>
      </c>
      <c r="I152" s="181">
        <v>4.0972222222222222E-2</v>
      </c>
      <c r="O152" s="192">
        <f t="shared" si="19"/>
        <v>0.27638888888888891</v>
      </c>
    </row>
    <row r="153" spans="1:15">
      <c r="A153" s="559" t="s">
        <v>58</v>
      </c>
      <c r="B153" s="160" t="s">
        <v>625</v>
      </c>
      <c r="C153" s="523" t="s">
        <v>312</v>
      </c>
      <c r="D153" s="151">
        <v>4</v>
      </c>
      <c r="E153" s="181">
        <v>0.32013888888888892</v>
      </c>
      <c r="F153" s="151"/>
      <c r="G153" s="181"/>
      <c r="H153" s="151"/>
      <c r="I153" s="181"/>
      <c r="O153" s="192">
        <f t="shared" si="19"/>
        <v>0.32013888888888892</v>
      </c>
    </row>
    <row r="154" spans="1:15">
      <c r="A154" s="559" t="s">
        <v>66</v>
      </c>
      <c r="B154" s="160" t="s">
        <v>22</v>
      </c>
      <c r="C154" s="523" t="s">
        <v>312</v>
      </c>
      <c r="D154" s="151">
        <v>1</v>
      </c>
      <c r="E154" s="181">
        <v>5.5555555555555552E-2</v>
      </c>
      <c r="F154" s="151">
        <v>2</v>
      </c>
      <c r="G154" s="181">
        <v>0.64236111111111105</v>
      </c>
      <c r="H154" s="151"/>
      <c r="I154" s="181"/>
      <c r="O154" s="192">
        <f t="shared" si="19"/>
        <v>0.69791666666666663</v>
      </c>
    </row>
    <row r="155" spans="1:15">
      <c r="A155" s="559" t="s">
        <v>67</v>
      </c>
      <c r="B155" s="160" t="s">
        <v>23</v>
      </c>
      <c r="C155" s="523" t="s">
        <v>312</v>
      </c>
      <c r="D155" s="151">
        <v>1</v>
      </c>
      <c r="E155" s="181">
        <v>3.6805555555555557E-2</v>
      </c>
      <c r="F155" s="151">
        <v>1</v>
      </c>
      <c r="G155" s="181">
        <v>0.22083333333333333</v>
      </c>
      <c r="H155" s="151">
        <v>1</v>
      </c>
      <c r="I155" s="181">
        <v>1.1624999999999999</v>
      </c>
      <c r="O155" s="192">
        <f t="shared" si="19"/>
        <v>1.4201388888888888</v>
      </c>
    </row>
    <row r="156" spans="1:15">
      <c r="A156" s="559" t="s">
        <v>68</v>
      </c>
      <c r="B156" s="160" t="s">
        <v>623</v>
      </c>
      <c r="C156" s="523" t="s">
        <v>312</v>
      </c>
      <c r="D156" s="151">
        <v>3</v>
      </c>
      <c r="E156" s="181">
        <v>0.29444444444444445</v>
      </c>
      <c r="F156" s="151">
        <v>1</v>
      </c>
      <c r="G156" s="181">
        <v>7.013888888888889E-2</v>
      </c>
      <c r="H156" s="151">
        <v>5</v>
      </c>
      <c r="I156" s="181">
        <v>0.56041666666666667</v>
      </c>
      <c r="O156" s="192">
        <f t="shared" si="19"/>
        <v>0.92500000000000004</v>
      </c>
    </row>
    <row r="157" spans="1:15">
      <c r="A157" s="559" t="s">
        <v>69</v>
      </c>
      <c r="B157" s="160" t="s">
        <v>624</v>
      </c>
      <c r="C157" s="523" t="s">
        <v>312</v>
      </c>
      <c r="D157" s="151">
        <v>3</v>
      </c>
      <c r="E157" s="181">
        <v>0.38611111111111113</v>
      </c>
      <c r="F157" s="151">
        <v>4</v>
      </c>
      <c r="G157" s="181">
        <v>0.42638888888888887</v>
      </c>
      <c r="H157" s="151">
        <v>2</v>
      </c>
      <c r="I157" s="181">
        <v>0.92152777777777783</v>
      </c>
      <c r="O157" s="192">
        <f>I157+G157+E157</f>
        <v>1.7340277777777777</v>
      </c>
    </row>
    <row r="158" spans="1:15">
      <c r="A158" s="559" t="s">
        <v>70</v>
      </c>
      <c r="B158" s="160" t="s">
        <v>24</v>
      </c>
      <c r="C158" s="523" t="s">
        <v>312</v>
      </c>
      <c r="D158" s="151">
        <v>3</v>
      </c>
      <c r="E158" s="181">
        <v>1.1333333333333333</v>
      </c>
      <c r="F158" s="151">
        <v>1</v>
      </c>
      <c r="G158" s="181">
        <v>7.013888888888889E-2</v>
      </c>
      <c r="H158" s="151">
        <v>3</v>
      </c>
      <c r="I158" s="181">
        <v>0.12638888888888888</v>
      </c>
      <c r="O158" s="192">
        <f t="shared" si="19"/>
        <v>1.3298611111111112</v>
      </c>
    </row>
    <row r="159" spans="1:15">
      <c r="A159" s="559" t="s">
        <v>71</v>
      </c>
      <c r="B159" s="160" t="s">
        <v>25</v>
      </c>
      <c r="C159" s="523" t="s">
        <v>312</v>
      </c>
      <c r="D159" s="151">
        <v>2</v>
      </c>
      <c r="E159" s="181">
        <v>0.22569444444444445</v>
      </c>
      <c r="F159" s="151">
        <v>3</v>
      </c>
      <c r="G159" s="181">
        <v>0.21597222222222223</v>
      </c>
      <c r="H159" s="151">
        <v>2</v>
      </c>
      <c r="I159" s="181">
        <v>1.0965277777777778</v>
      </c>
      <c r="O159" s="192">
        <f t="shared" si="19"/>
        <v>1.5381944444444444</v>
      </c>
    </row>
    <row r="160" spans="1:15">
      <c r="A160" s="559" t="s">
        <v>72</v>
      </c>
      <c r="B160" s="160" t="s">
        <v>26</v>
      </c>
      <c r="C160" s="523" t="s">
        <v>312</v>
      </c>
      <c r="D160" s="151">
        <v>1</v>
      </c>
      <c r="E160" s="181">
        <v>0.12013888888888889</v>
      </c>
      <c r="F160" s="151">
        <v>2</v>
      </c>
      <c r="G160" s="181">
        <v>3.1944444444444449E-2</v>
      </c>
      <c r="H160" s="151">
        <v>2</v>
      </c>
      <c r="I160" s="181">
        <v>1.117361111111111</v>
      </c>
      <c r="O160" s="192">
        <f t="shared" si="19"/>
        <v>1.2694444444444444</v>
      </c>
    </row>
    <row r="161" spans="1:15">
      <c r="A161" s="559" t="s">
        <v>73</v>
      </c>
      <c r="B161" s="160" t="s">
        <v>27</v>
      </c>
      <c r="C161" s="523" t="s">
        <v>312</v>
      </c>
      <c r="D161" s="151">
        <v>5</v>
      </c>
      <c r="E161" s="181">
        <v>0.22569444444444445</v>
      </c>
      <c r="F161" s="151">
        <v>3</v>
      </c>
      <c r="G161" s="181">
        <v>0.14097222222222222</v>
      </c>
      <c r="H161" s="151"/>
      <c r="I161" s="181"/>
      <c r="O161" s="192">
        <f t="shared" si="19"/>
        <v>0.3666666666666667</v>
      </c>
    </row>
    <row r="162" spans="1:15">
      <c r="A162" s="559" t="s">
        <v>74</v>
      </c>
      <c r="B162" s="160" t="s">
        <v>28</v>
      </c>
      <c r="C162" s="523" t="s">
        <v>312</v>
      </c>
      <c r="D162" s="151">
        <v>1</v>
      </c>
      <c r="E162" s="181">
        <v>5.8333333333333327E-2</v>
      </c>
      <c r="F162" s="151">
        <v>2</v>
      </c>
      <c r="G162" s="181">
        <v>0.55555555555555558</v>
      </c>
      <c r="H162" s="151"/>
      <c r="I162" s="181"/>
      <c r="O162" s="192">
        <f t="shared" si="19"/>
        <v>0.61388888888888893</v>
      </c>
    </row>
    <row r="163" spans="1:15">
      <c r="A163" s="559" t="s">
        <v>200</v>
      </c>
      <c r="B163" s="160" t="s">
        <v>29</v>
      </c>
      <c r="C163" s="523" t="s">
        <v>312</v>
      </c>
      <c r="D163" s="151">
        <v>1</v>
      </c>
      <c r="E163" s="181">
        <v>0.16388888888888889</v>
      </c>
      <c r="F163" s="151">
        <v>3</v>
      </c>
      <c r="G163" s="181">
        <v>0.15138888888888888</v>
      </c>
      <c r="H163" s="151"/>
      <c r="I163" s="181"/>
      <c r="O163" s="192">
        <f t="shared" si="19"/>
        <v>0.31527777777777777</v>
      </c>
    </row>
    <row r="164" spans="1:15">
      <c r="A164" s="559" t="s">
        <v>75</v>
      </c>
      <c r="B164" s="160" t="s">
        <v>627</v>
      </c>
      <c r="C164" s="523" t="s">
        <v>312</v>
      </c>
      <c r="D164" s="151">
        <v>3</v>
      </c>
      <c r="E164" s="181">
        <v>1.0208333333333333</v>
      </c>
      <c r="F164" s="151"/>
      <c r="G164" s="181"/>
      <c r="H164" s="151">
        <v>1</v>
      </c>
      <c r="I164" s="181">
        <v>1.0416666666666666E-2</v>
      </c>
      <c r="O164" s="192">
        <f t="shared" si="19"/>
        <v>1.03125</v>
      </c>
    </row>
    <row r="165" spans="1:15">
      <c r="A165" s="559" t="s">
        <v>76</v>
      </c>
      <c r="B165" s="160" t="s">
        <v>628</v>
      </c>
      <c r="C165" s="523" t="s">
        <v>312</v>
      </c>
      <c r="D165" s="151">
        <v>4</v>
      </c>
      <c r="E165" s="181">
        <v>0.24513888888888888</v>
      </c>
      <c r="F165" s="151">
        <v>2</v>
      </c>
      <c r="G165" s="181">
        <v>0.23750000000000002</v>
      </c>
      <c r="H165" s="151">
        <v>1</v>
      </c>
      <c r="I165" s="181">
        <v>1.9444444444444445E-2</v>
      </c>
      <c r="O165" s="192">
        <f t="shared" si="19"/>
        <v>0.50208333333333333</v>
      </c>
    </row>
    <row r="166" spans="1:15">
      <c r="A166" s="559" t="s">
        <v>77</v>
      </c>
      <c r="B166" s="160" t="s">
        <v>629</v>
      </c>
      <c r="C166" s="523" t="s">
        <v>312</v>
      </c>
      <c r="D166" s="151">
        <v>5</v>
      </c>
      <c r="E166" s="181">
        <v>0.30486111111111108</v>
      </c>
      <c r="F166" s="151">
        <v>5</v>
      </c>
      <c r="G166" s="181">
        <v>0.72083333333333333</v>
      </c>
      <c r="H166" s="151">
        <v>2</v>
      </c>
      <c r="I166" s="181">
        <v>0.10486111111111111</v>
      </c>
      <c r="O166" s="192">
        <f t="shared" si="19"/>
        <v>1.1305555555555555</v>
      </c>
    </row>
    <row r="167" spans="1:15">
      <c r="A167" s="559" t="s">
        <v>78</v>
      </c>
      <c r="B167" s="160" t="s">
        <v>630</v>
      </c>
      <c r="C167" s="523" t="s">
        <v>312</v>
      </c>
      <c r="D167" s="151">
        <v>4</v>
      </c>
      <c r="E167" s="181">
        <v>0.21944444444444444</v>
      </c>
      <c r="F167" s="151">
        <v>2</v>
      </c>
      <c r="G167" s="181">
        <v>0.12361111111111112</v>
      </c>
      <c r="H167" s="151">
        <v>2</v>
      </c>
      <c r="I167" s="181">
        <v>4.9999999999999996E-2</v>
      </c>
      <c r="O167" s="192">
        <f t="shared" si="19"/>
        <v>0.39305555555555555</v>
      </c>
    </row>
    <row r="168" spans="1:15">
      <c r="A168" s="559" t="s">
        <v>79</v>
      </c>
      <c r="B168" s="160" t="s">
        <v>32</v>
      </c>
      <c r="C168" s="523" t="s">
        <v>312</v>
      </c>
      <c r="D168" s="151"/>
      <c r="E168" s="181"/>
      <c r="F168" s="151"/>
      <c r="G168" s="181"/>
      <c r="H168" s="151"/>
      <c r="I168" s="181"/>
      <c r="O168" s="192">
        <f t="shared" si="19"/>
        <v>0</v>
      </c>
    </row>
    <row r="169" spans="1:15">
      <c r="A169" s="559" t="s">
        <v>80</v>
      </c>
      <c r="B169" s="160" t="s">
        <v>30</v>
      </c>
      <c r="C169" s="523" t="s">
        <v>312</v>
      </c>
      <c r="D169" s="151"/>
      <c r="E169" s="181"/>
      <c r="F169" s="151">
        <v>1</v>
      </c>
      <c r="G169" s="181">
        <v>4.2361111111111106E-2</v>
      </c>
      <c r="H169" s="151">
        <v>1</v>
      </c>
      <c r="I169" s="181">
        <v>7.1527777777777787E-2</v>
      </c>
      <c r="O169" s="192">
        <f t="shared" si="19"/>
        <v>0.1138888888888889</v>
      </c>
    </row>
    <row r="170" spans="1:15">
      <c r="A170" s="559" t="s">
        <v>81</v>
      </c>
      <c r="B170" s="160" t="s">
        <v>31</v>
      </c>
      <c r="C170" s="523" t="s">
        <v>312</v>
      </c>
      <c r="D170" s="151"/>
      <c r="E170" s="181"/>
      <c r="F170" s="151">
        <v>1</v>
      </c>
      <c r="G170" s="181">
        <v>5.6250000000000001E-2</v>
      </c>
      <c r="H170" s="151">
        <v>1</v>
      </c>
      <c r="I170" s="181">
        <v>0.29375000000000001</v>
      </c>
      <c r="O170" s="192">
        <f t="shared" si="19"/>
        <v>0.35000000000000003</v>
      </c>
    </row>
    <row r="171" spans="1:15">
      <c r="A171" s="559" t="s">
        <v>82</v>
      </c>
      <c r="B171" s="160" t="s">
        <v>33</v>
      </c>
      <c r="C171" s="523" t="s">
        <v>312</v>
      </c>
      <c r="D171" s="151"/>
      <c r="E171" s="181"/>
      <c r="F171" s="151">
        <v>1</v>
      </c>
      <c r="G171" s="181">
        <v>0.31666666666666665</v>
      </c>
      <c r="H171" s="151"/>
      <c r="I171" s="181"/>
      <c r="O171" s="192">
        <f t="shared" si="19"/>
        <v>0.31666666666666665</v>
      </c>
    </row>
    <row r="172" spans="1:15">
      <c r="A172" s="559" t="s">
        <v>160</v>
      </c>
      <c r="B172" s="160" t="s">
        <v>601</v>
      </c>
      <c r="C172" s="523" t="s">
        <v>312</v>
      </c>
      <c r="D172" s="151">
        <v>2</v>
      </c>
      <c r="E172" s="181">
        <v>0.68125000000000002</v>
      </c>
      <c r="F172" s="151"/>
      <c r="G172" s="181"/>
      <c r="H172" s="151">
        <v>3</v>
      </c>
      <c r="I172" s="181">
        <v>0.10069444444444443</v>
      </c>
      <c r="O172" s="192">
        <f t="shared" si="19"/>
        <v>0.78194444444444444</v>
      </c>
    </row>
    <row r="173" spans="1:15">
      <c r="A173" s="559" t="s">
        <v>161</v>
      </c>
      <c r="B173" s="160" t="s">
        <v>602</v>
      </c>
      <c r="C173" s="523" t="s">
        <v>312</v>
      </c>
      <c r="D173" s="151">
        <v>3</v>
      </c>
      <c r="E173" s="181">
        <v>6.458333333333334E-2</v>
      </c>
      <c r="F173" s="151"/>
      <c r="G173" s="181"/>
      <c r="H173" s="151">
        <v>8</v>
      </c>
      <c r="I173" s="181">
        <v>3.0722222222222224</v>
      </c>
      <c r="O173" s="192">
        <f t="shared" si="19"/>
        <v>3.1368055555555556</v>
      </c>
    </row>
    <row r="174" spans="1:15">
      <c r="A174" s="559" t="s">
        <v>162</v>
      </c>
      <c r="B174" s="160" t="s">
        <v>603</v>
      </c>
      <c r="C174" s="523" t="s">
        <v>312</v>
      </c>
      <c r="D174" s="151">
        <v>5</v>
      </c>
      <c r="E174" s="181">
        <v>0.36319444444444443</v>
      </c>
      <c r="F174" s="151">
        <v>1</v>
      </c>
      <c r="G174" s="181">
        <v>2.7083333333333334E-2</v>
      </c>
      <c r="H174" s="151">
        <v>6</v>
      </c>
      <c r="I174" s="181">
        <v>0.51597222222222217</v>
      </c>
      <c r="O174" s="192">
        <f t="shared" si="19"/>
        <v>0.90625</v>
      </c>
    </row>
    <row r="175" spans="1:15">
      <c r="A175" s="559" t="s">
        <v>631</v>
      </c>
      <c r="B175" s="160" t="s">
        <v>34</v>
      </c>
      <c r="C175" s="523" t="s">
        <v>312</v>
      </c>
      <c r="D175" s="151">
        <v>10</v>
      </c>
      <c r="E175" s="181">
        <v>1.1388888888888888</v>
      </c>
      <c r="F175" s="151">
        <v>3</v>
      </c>
      <c r="G175" s="181">
        <v>0.62291666666666667</v>
      </c>
      <c r="H175" s="151">
        <v>6</v>
      </c>
      <c r="I175" s="181">
        <v>0.32708333333333334</v>
      </c>
      <c r="O175" s="192">
        <f t="shared" si="19"/>
        <v>2.0888888888888886</v>
      </c>
    </row>
    <row r="176" spans="1:15">
      <c r="A176" s="559" t="s">
        <v>632</v>
      </c>
      <c r="B176" s="160" t="s">
        <v>35</v>
      </c>
      <c r="C176" s="523" t="s">
        <v>312</v>
      </c>
      <c r="D176" s="151"/>
      <c r="E176" s="181"/>
      <c r="F176" s="151"/>
      <c r="G176" s="181"/>
      <c r="H176" s="151"/>
      <c r="I176" s="181"/>
      <c r="O176" s="192">
        <f t="shared" si="19"/>
        <v>0</v>
      </c>
    </row>
    <row r="177" spans="1:16">
      <c r="A177" s="559"/>
      <c r="D177" s="77"/>
      <c r="G177" s="610"/>
      <c r="H177" s="77"/>
      <c r="I177" s="610"/>
      <c r="J177" s="520"/>
      <c r="K177" s="520"/>
      <c r="L177" s="520"/>
      <c r="M177" s="566"/>
      <c r="N177" s="566"/>
      <c r="O177" s="611"/>
    </row>
    <row r="178" spans="1:16">
      <c r="A178" s="565"/>
      <c r="B178" s="571"/>
      <c r="C178" s="572"/>
      <c r="D178" s="236"/>
      <c r="E178" s="236">
        <f>SUM(E5:E176)</f>
        <v>395.15486111111113</v>
      </c>
      <c r="F178" s="236"/>
      <c r="G178" s="236">
        <f>SUM(G5:G176)</f>
        <v>35.164583333333319</v>
      </c>
      <c r="H178" s="236"/>
      <c r="I178" s="236">
        <f>SUM(I5:I176)</f>
        <v>54.023611111111101</v>
      </c>
      <c r="J178" s="612" t="s">
        <v>88</v>
      </c>
      <c r="K178" s="613">
        <f>SUM(K5:K176)</f>
        <v>1.1270833333333334</v>
      </c>
      <c r="L178" s="613">
        <f>SUM(L5:L176)</f>
        <v>2.2291666666666665</v>
      </c>
      <c r="M178" s="613">
        <f>SUM(M5:M176)</f>
        <v>13.018055555555556</v>
      </c>
      <c r="N178" s="613">
        <f>SUM(N5:N176)</f>
        <v>0</v>
      </c>
      <c r="O178" s="613">
        <f>SUM(O5:O176)</f>
        <v>467.96875000000011</v>
      </c>
      <c r="P178" s="614">
        <f>K178+L178+M178+O178+N178</f>
        <v>484.34305555555568</v>
      </c>
    </row>
    <row r="179" spans="1:16">
      <c r="A179" s="565"/>
      <c r="B179" s="571"/>
      <c r="C179" s="572"/>
      <c r="D179" s="206"/>
      <c r="E179" s="207"/>
      <c r="F179" s="236">
        <f>E178+G178+I178</f>
        <v>484.34305555555557</v>
      </c>
      <c r="G179" s="207"/>
      <c r="H179" s="206"/>
      <c r="I179" s="207"/>
      <c r="J179" s="520"/>
      <c r="K179" s="520"/>
      <c r="L179" s="520"/>
    </row>
    <row r="180" spans="1:16">
      <c r="A180" s="565"/>
      <c r="B180" s="571"/>
      <c r="C180" s="572"/>
      <c r="D180" s="206"/>
      <c r="E180" s="207"/>
      <c r="F180" s="206"/>
      <c r="G180" s="207"/>
      <c r="H180" s="206"/>
      <c r="I180" s="207"/>
      <c r="J180" s="520" t="s">
        <v>37</v>
      </c>
      <c r="K180" s="520"/>
      <c r="L180" s="520"/>
    </row>
    <row r="181" spans="1:16">
      <c r="A181" s="565"/>
      <c r="B181" s="571"/>
      <c r="C181" s="572"/>
      <c r="D181" s="206"/>
      <c r="E181" s="207"/>
      <c r="F181" s="206"/>
      <c r="G181" s="207"/>
      <c r="H181" s="573"/>
      <c r="I181" s="207"/>
      <c r="J181" s="520"/>
      <c r="K181" s="520"/>
      <c r="L181" s="520"/>
    </row>
    <row r="182" spans="1:16">
      <c r="A182" s="565"/>
      <c r="B182" s="571"/>
      <c r="C182" s="572"/>
      <c r="D182" s="206"/>
      <c r="E182" s="207"/>
      <c r="F182" s="206"/>
      <c r="G182" s="207"/>
      <c r="H182" s="206"/>
      <c r="I182" s="207"/>
      <c r="J182" s="520"/>
      <c r="K182" s="520"/>
      <c r="L182" s="520"/>
    </row>
    <row r="183" spans="1:16">
      <c r="B183" s="562"/>
      <c r="C183" s="563"/>
      <c r="D183" s="564"/>
      <c r="E183" s="574"/>
      <c r="F183" s="564"/>
      <c r="G183" s="574"/>
      <c r="H183" s="564"/>
      <c r="I183" s="574"/>
    </row>
    <row r="190" spans="1:16">
      <c r="A190" s="575"/>
      <c r="B190" s="576"/>
      <c r="C190" s="575"/>
      <c r="D190" s="575"/>
      <c r="E190" s="575"/>
      <c r="F190" s="575"/>
      <c r="G190" s="575"/>
      <c r="H190" s="254"/>
      <c r="I190" s="222"/>
      <c r="J190" s="222"/>
      <c r="K190" s="222"/>
      <c r="L190" s="222"/>
    </row>
  </sheetData>
  <mergeCells count="13">
    <mergeCell ref="N2:N3"/>
    <mergeCell ref="O2:O3"/>
    <mergeCell ref="A2:A3"/>
    <mergeCell ref="B2:B3"/>
    <mergeCell ref="D2:E2"/>
    <mergeCell ref="F2:G2"/>
    <mergeCell ref="H2:I2"/>
    <mergeCell ref="M2:M3"/>
    <mergeCell ref="A1:B1"/>
    <mergeCell ref="D1:H1"/>
    <mergeCell ref="J2:J3"/>
    <mergeCell ref="K2:K3"/>
    <mergeCell ref="L2:L3"/>
  </mergeCells>
  <phoneticPr fontId="0" type="noConversion"/>
  <pageMargins left="0.35433070866141736" right="0.15748031496062992" top="0.39370078740157483" bottom="0.39370078740157483" header="0.31496062992125984" footer="0.31496062992125984"/>
  <pageSetup paperSize="9" scale="64" fitToHeight="0" orientation="landscape" verticalDpi="4294967293" r:id="rId1"/>
  <headerFooter alignWithMargins="0"/>
  <ignoredErrors>
    <ignoredError sqref="D62:D63 D65 F61:F63 H60:H6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49"/>
  <sheetViews>
    <sheetView view="pageBreakPreview" zoomScale="60" zoomScaleNormal="80" workbookViewId="0">
      <pane ySplit="3" topLeftCell="A220" activePane="bottomLeft" state="frozen"/>
      <selection activeCell="F189" sqref="F189"/>
      <selection pane="bottomLeft" activeCell="E239" sqref="E239"/>
    </sheetView>
  </sheetViews>
  <sheetFormatPr defaultColWidth="8.7109375" defaultRowHeight="12.75"/>
  <cols>
    <col min="1" max="1" width="6.42578125" style="37" customWidth="1"/>
    <col min="2" max="2" width="43" style="276" bestFit="1" customWidth="1"/>
    <col min="3" max="3" width="10.42578125" style="21" customWidth="1"/>
    <col min="4" max="4" width="10.5703125" style="22" bestFit="1" customWidth="1"/>
    <col min="5" max="5" width="15.7109375" style="23" customWidth="1"/>
    <col min="6" max="6" width="11.42578125" style="22" customWidth="1"/>
    <col min="7" max="7" width="15.7109375" style="23" customWidth="1"/>
    <col min="8" max="8" width="10.5703125" style="22" bestFit="1" customWidth="1"/>
    <col min="9" max="9" width="15.7109375" style="23" customWidth="1"/>
    <col min="10" max="10" width="20.140625" style="22" customWidth="1"/>
    <col min="11" max="11" width="14" style="22" customWidth="1"/>
    <col min="12" max="12" width="13.140625" style="22" customWidth="1"/>
    <col min="13" max="13" width="12.28515625" style="36" customWidth="1"/>
    <col min="14" max="14" width="9.140625" style="36"/>
    <col min="15" max="15" width="12.7109375" style="36" customWidth="1"/>
    <col min="16" max="16" width="10.5703125" style="36" bestFit="1" customWidth="1"/>
    <col min="17" max="16384" width="8.7109375" style="36"/>
  </cols>
  <sheetData>
    <row r="1" spans="1:17">
      <c r="A1" s="862" t="s">
        <v>49</v>
      </c>
      <c r="B1" s="862"/>
      <c r="C1" s="58"/>
      <c r="D1" s="863" t="s">
        <v>51</v>
      </c>
      <c r="E1" s="863"/>
      <c r="F1" s="863"/>
      <c r="G1" s="863"/>
      <c r="H1" s="863"/>
      <c r="I1" s="54" t="s">
        <v>50</v>
      </c>
      <c r="J1" s="55"/>
      <c r="K1" s="55"/>
      <c r="L1" s="55"/>
      <c r="M1" s="8"/>
      <c r="N1" s="8"/>
      <c r="O1" s="8"/>
      <c r="P1" s="8"/>
      <c r="Q1" s="8"/>
    </row>
    <row r="2" spans="1:17" s="46" customFormat="1" ht="37.5" customHeight="1">
      <c r="A2" s="873" t="s">
        <v>0</v>
      </c>
      <c r="B2" s="874" t="s">
        <v>305</v>
      </c>
      <c r="C2" s="62" t="s">
        <v>309</v>
      </c>
      <c r="D2" s="866" t="s">
        <v>744</v>
      </c>
      <c r="E2" s="866"/>
      <c r="F2" s="866" t="s">
        <v>745</v>
      </c>
      <c r="G2" s="866"/>
      <c r="H2" s="866" t="s">
        <v>746</v>
      </c>
      <c r="I2" s="866"/>
      <c r="J2" s="867" t="s">
        <v>86</v>
      </c>
      <c r="K2" s="867" t="s">
        <v>87</v>
      </c>
      <c r="L2" s="867" t="s">
        <v>92</v>
      </c>
      <c r="M2" s="873" t="s">
        <v>38</v>
      </c>
      <c r="N2" s="873" t="s">
        <v>3</v>
      </c>
      <c r="O2" s="869" t="s">
        <v>4</v>
      </c>
      <c r="P2" s="61"/>
      <c r="Q2" s="61"/>
    </row>
    <row r="3" spans="1:17" s="39" customFormat="1" ht="38.25">
      <c r="A3" s="873"/>
      <c r="B3" s="884"/>
      <c r="C3" s="61"/>
      <c r="D3" s="63" t="s">
        <v>1</v>
      </c>
      <c r="E3" s="44" t="s">
        <v>2</v>
      </c>
      <c r="F3" s="63" t="s">
        <v>1</v>
      </c>
      <c r="G3" s="44" t="s">
        <v>2</v>
      </c>
      <c r="H3" s="63" t="s">
        <v>1</v>
      </c>
      <c r="I3" s="44" t="s">
        <v>2</v>
      </c>
      <c r="J3" s="867"/>
      <c r="K3" s="867"/>
      <c r="L3" s="867"/>
      <c r="M3" s="873"/>
      <c r="N3" s="873"/>
      <c r="O3" s="869"/>
      <c r="P3" s="19"/>
      <c r="Q3" s="19"/>
    </row>
    <row r="4" spans="1:17">
      <c r="A4" s="59"/>
      <c r="B4" s="269"/>
      <c r="C4" s="59"/>
      <c r="D4" s="158"/>
      <c r="E4" s="13"/>
      <c r="F4" s="60"/>
      <c r="G4" s="13"/>
      <c r="H4" s="60"/>
      <c r="I4" s="13"/>
      <c r="J4" s="60"/>
      <c r="K4" s="60"/>
      <c r="L4" s="60"/>
      <c r="M4" s="8"/>
      <c r="N4" s="8"/>
      <c r="O4" s="8"/>
      <c r="P4" s="8"/>
      <c r="Q4" s="8"/>
    </row>
    <row r="5" spans="1:17">
      <c r="A5" s="31"/>
      <c r="B5" s="274" t="s">
        <v>125</v>
      </c>
      <c r="C5" s="1"/>
      <c r="D5" s="2"/>
      <c r="E5" s="14"/>
      <c r="F5" s="255"/>
      <c r="G5" s="111"/>
      <c r="H5" s="2"/>
      <c r="I5" s="14"/>
      <c r="J5" s="10"/>
      <c r="K5" s="2"/>
      <c r="L5" s="2"/>
      <c r="M5" s="8"/>
      <c r="N5" s="8"/>
      <c r="O5" s="8"/>
      <c r="P5" s="8"/>
      <c r="Q5" s="8"/>
    </row>
    <row r="6" spans="1:17">
      <c r="A6" s="31"/>
      <c r="B6" s="274"/>
      <c r="C6" s="1"/>
      <c r="D6" s="2"/>
      <c r="E6" s="14"/>
      <c r="F6" s="255"/>
      <c r="G6" s="111"/>
      <c r="H6" s="2"/>
      <c r="I6" s="14"/>
      <c r="J6" s="10"/>
      <c r="K6" s="2"/>
      <c r="L6" s="2"/>
      <c r="M6" s="8"/>
      <c r="N6" s="8"/>
      <c r="O6" s="8"/>
      <c r="P6" s="8"/>
      <c r="Q6" s="8"/>
    </row>
    <row r="7" spans="1:17">
      <c r="A7" s="463">
        <v>1</v>
      </c>
      <c r="B7" s="271" t="s">
        <v>48</v>
      </c>
      <c r="C7" s="12" t="s">
        <v>310</v>
      </c>
      <c r="D7" s="151">
        <v>7</v>
      </c>
      <c r="E7" s="181">
        <v>2.0833333333333332E-2</v>
      </c>
      <c r="F7" s="151">
        <v>13</v>
      </c>
      <c r="G7" s="181">
        <v>5.486111111111111E-2</v>
      </c>
      <c r="H7" s="151">
        <v>39</v>
      </c>
      <c r="I7" s="181">
        <v>0.20347222222222219</v>
      </c>
      <c r="J7" s="10"/>
      <c r="K7" s="2"/>
      <c r="L7" s="2"/>
      <c r="M7" s="14">
        <f>I7+G7+E7</f>
        <v>0.27916666666666662</v>
      </c>
      <c r="N7" s="8"/>
      <c r="O7" s="8"/>
      <c r="P7" s="8"/>
      <c r="Q7" s="8"/>
    </row>
    <row r="8" spans="1:17">
      <c r="A8" s="31" t="s">
        <v>5</v>
      </c>
      <c r="B8" s="212" t="s">
        <v>52</v>
      </c>
      <c r="C8" s="12" t="s">
        <v>310</v>
      </c>
      <c r="D8" s="2"/>
      <c r="E8" s="332"/>
      <c r="F8" s="150"/>
      <c r="G8" s="338"/>
      <c r="H8" s="2"/>
      <c r="I8" s="332"/>
      <c r="J8" s="10"/>
      <c r="K8" s="2"/>
      <c r="L8" s="2"/>
      <c r="M8" s="17"/>
      <c r="N8" s="8"/>
      <c r="O8" s="17"/>
      <c r="P8" s="8"/>
      <c r="Q8" s="8"/>
    </row>
    <row r="9" spans="1:17" ht="15">
      <c r="A9" s="31" t="s">
        <v>6</v>
      </c>
      <c r="B9" s="212" t="s">
        <v>111</v>
      </c>
      <c r="C9" s="12" t="s">
        <v>310</v>
      </c>
      <c r="D9" s="2"/>
      <c r="E9" s="332"/>
      <c r="F9" s="503"/>
      <c r="G9" s="504"/>
      <c r="H9" s="2"/>
      <c r="I9" s="332"/>
      <c r="J9" s="10"/>
      <c r="K9" s="2"/>
      <c r="L9" s="2"/>
      <c r="M9" s="17"/>
      <c r="N9" s="8"/>
      <c r="O9" s="17"/>
      <c r="P9" s="8"/>
      <c r="Q9" s="8"/>
    </row>
    <row r="10" spans="1:17">
      <c r="A10" s="31" t="s">
        <v>7</v>
      </c>
      <c r="B10" s="212" t="s">
        <v>52</v>
      </c>
      <c r="C10" s="12" t="s">
        <v>310</v>
      </c>
      <c r="D10" s="2"/>
      <c r="E10" s="332"/>
      <c r="F10" s="5"/>
      <c r="G10" s="505"/>
      <c r="H10" s="2"/>
      <c r="I10" s="332"/>
      <c r="J10" s="10"/>
      <c r="K10" s="2"/>
      <c r="L10" s="2"/>
      <c r="M10" s="17"/>
      <c r="N10" s="8"/>
      <c r="O10" s="17"/>
      <c r="P10" s="8"/>
      <c r="Q10" s="8"/>
    </row>
    <row r="11" spans="1:17">
      <c r="A11" s="31"/>
      <c r="B11" s="212"/>
      <c r="C11" s="4"/>
      <c r="D11" s="2"/>
      <c r="E11" s="332"/>
      <c r="F11" s="5"/>
      <c r="G11" s="505"/>
      <c r="H11" s="2"/>
      <c r="I11" s="332"/>
      <c r="J11" s="10"/>
      <c r="K11" s="2"/>
      <c r="L11" s="2"/>
      <c r="M11" s="8"/>
      <c r="N11" s="8"/>
      <c r="O11" s="17"/>
      <c r="P11" s="8"/>
      <c r="Q11" s="8"/>
    </row>
    <row r="12" spans="1:17">
      <c r="A12" s="463">
        <v>2</v>
      </c>
      <c r="B12" s="212" t="s">
        <v>3</v>
      </c>
      <c r="C12" s="4" t="s">
        <v>311</v>
      </c>
      <c r="D12" s="2"/>
      <c r="E12" s="332"/>
      <c r="F12" s="81"/>
      <c r="G12" s="502"/>
      <c r="H12" s="2"/>
      <c r="I12" s="332"/>
      <c r="J12" s="10"/>
      <c r="K12" s="2"/>
      <c r="L12" s="2"/>
      <c r="M12" s="8"/>
      <c r="N12" s="8"/>
      <c r="O12" s="17"/>
      <c r="P12" s="8"/>
      <c r="Q12" s="8"/>
    </row>
    <row r="13" spans="1:17">
      <c r="A13" s="463"/>
      <c r="B13" s="212"/>
      <c r="C13" s="4"/>
      <c r="D13" s="2"/>
      <c r="E13" s="332"/>
      <c r="F13" s="255"/>
      <c r="G13" s="506"/>
      <c r="H13" s="2"/>
      <c r="I13" s="332"/>
      <c r="J13" s="10"/>
      <c r="K13" s="2"/>
      <c r="L13" s="2"/>
      <c r="M13" s="8"/>
      <c r="N13" s="8"/>
      <c r="O13" s="17"/>
      <c r="P13" s="8"/>
      <c r="Q13" s="8"/>
    </row>
    <row r="14" spans="1:17">
      <c r="A14" s="463">
        <v>3</v>
      </c>
      <c r="B14" s="212" t="s">
        <v>4</v>
      </c>
      <c r="C14" s="4" t="s">
        <v>312</v>
      </c>
      <c r="D14" s="151">
        <v>20</v>
      </c>
      <c r="E14" s="181">
        <v>0.21111111111111111</v>
      </c>
      <c r="F14" s="151">
        <v>9</v>
      </c>
      <c r="G14" s="181">
        <v>6.6666666666666666E-2</v>
      </c>
      <c r="H14" s="151">
        <v>16</v>
      </c>
      <c r="I14" s="181">
        <v>0.11527777777777777</v>
      </c>
      <c r="J14" s="10"/>
      <c r="K14" s="2"/>
      <c r="L14" s="2"/>
      <c r="M14" s="8"/>
      <c r="N14" s="8"/>
      <c r="O14" s="14">
        <f>I14+G14+E14</f>
        <v>0.39305555555555555</v>
      </c>
      <c r="P14" s="8"/>
      <c r="Q14" s="8"/>
    </row>
    <row r="15" spans="1:17" s="204" customFormat="1">
      <c r="A15" s="200"/>
      <c r="B15" s="272"/>
      <c r="C15" s="201"/>
      <c r="D15" s="64"/>
      <c r="E15" s="218"/>
      <c r="F15" s="319"/>
      <c r="G15" s="419"/>
      <c r="H15" s="64"/>
      <c r="I15" s="218"/>
      <c r="J15" s="326"/>
      <c r="K15" s="64"/>
      <c r="L15" s="64"/>
      <c r="M15" s="202"/>
      <c r="N15" s="202"/>
      <c r="O15" s="318"/>
      <c r="P15" s="202"/>
      <c r="Q15" s="202"/>
    </row>
    <row r="16" spans="1:17">
      <c r="A16" s="31"/>
      <c r="B16" s="274" t="s">
        <v>515</v>
      </c>
      <c r="C16" s="1"/>
      <c r="D16" s="2"/>
      <c r="E16" s="14"/>
      <c r="F16" s="255"/>
      <c r="G16" s="111"/>
      <c r="H16" s="2"/>
      <c r="I16" s="14"/>
      <c r="J16" s="10"/>
      <c r="K16" s="2"/>
      <c r="L16" s="2"/>
      <c r="M16" s="8"/>
      <c r="N16" s="8"/>
      <c r="O16" s="8"/>
      <c r="P16" s="8"/>
      <c r="Q16" s="8"/>
    </row>
    <row r="17" spans="1:17">
      <c r="A17" s="31"/>
      <c r="B17" s="274"/>
      <c r="C17" s="1"/>
      <c r="D17" s="2"/>
      <c r="E17" s="14"/>
      <c r="F17" s="255"/>
      <c r="G17" s="111"/>
      <c r="H17" s="2"/>
      <c r="I17" s="14"/>
      <c r="J17" s="10"/>
      <c r="K17" s="2"/>
      <c r="L17" s="2"/>
      <c r="M17" s="8"/>
      <c r="N17" s="8"/>
      <c r="O17" s="8"/>
      <c r="P17" s="8"/>
      <c r="Q17" s="8"/>
    </row>
    <row r="18" spans="1:17">
      <c r="A18" s="463">
        <v>1</v>
      </c>
      <c r="B18" s="271" t="s">
        <v>48</v>
      </c>
      <c r="C18" s="12" t="s">
        <v>310</v>
      </c>
      <c r="D18" s="151"/>
      <c r="E18" s="14"/>
      <c r="F18" s="151"/>
      <c r="G18" s="96"/>
      <c r="H18" s="151"/>
      <c r="I18" s="96"/>
      <c r="J18" s="10"/>
      <c r="K18" s="2"/>
      <c r="L18" s="2"/>
      <c r="M18" s="14">
        <f>I18+G18+E18</f>
        <v>0</v>
      </c>
      <c r="N18" s="8"/>
      <c r="O18" s="8"/>
      <c r="P18" s="8"/>
      <c r="Q18" s="8"/>
    </row>
    <row r="19" spans="1:17">
      <c r="A19" s="31" t="s">
        <v>5</v>
      </c>
      <c r="B19" s="212" t="s">
        <v>121</v>
      </c>
      <c r="C19" s="12" t="s">
        <v>310</v>
      </c>
      <c r="D19" s="450">
        <v>2</v>
      </c>
      <c r="E19" s="167">
        <v>2.9166666666666664E-2</v>
      </c>
      <c r="F19" s="181"/>
      <c r="G19" s="181"/>
      <c r="H19" s="450">
        <v>3</v>
      </c>
      <c r="I19" s="167">
        <v>5.6250000000000001E-2</v>
      </c>
      <c r="J19" s="10"/>
      <c r="K19" s="2"/>
      <c r="L19" s="2"/>
      <c r="M19" s="14">
        <f t="shared" ref="M19:M20" si="0">I19+G19+E19</f>
        <v>8.5416666666666669E-2</v>
      </c>
      <c r="N19" s="8"/>
      <c r="O19" s="17"/>
      <c r="P19" s="8"/>
      <c r="Q19" s="8"/>
    </row>
    <row r="20" spans="1:17">
      <c r="A20" s="31" t="s">
        <v>6</v>
      </c>
      <c r="B20" s="212" t="s">
        <v>111</v>
      </c>
      <c r="C20" s="12" t="s">
        <v>310</v>
      </c>
      <c r="D20" s="450">
        <v>4</v>
      </c>
      <c r="E20" s="167">
        <v>5.2083333333333336E-2</v>
      </c>
      <c r="F20" s="181"/>
      <c r="G20" s="181"/>
      <c r="H20" s="450">
        <v>8</v>
      </c>
      <c r="I20" s="167">
        <v>7.4999999999999997E-2</v>
      </c>
      <c r="J20" s="10"/>
      <c r="K20" s="2"/>
      <c r="L20" s="2"/>
      <c r="M20" s="14">
        <f t="shared" si="0"/>
        <v>0.12708333333333333</v>
      </c>
      <c r="N20" s="8"/>
      <c r="O20" s="17"/>
      <c r="P20" s="8"/>
      <c r="Q20" s="8"/>
    </row>
    <row r="21" spans="1:17">
      <c r="A21" s="31"/>
      <c r="B21" s="212"/>
      <c r="C21" s="4"/>
      <c r="D21" s="2"/>
      <c r="E21" s="14"/>
      <c r="F21" s="5"/>
      <c r="G21" s="5"/>
      <c r="H21" s="2"/>
      <c r="I21" s="14"/>
      <c r="J21" s="10"/>
      <c r="K21" s="2"/>
      <c r="L21" s="2"/>
      <c r="M21" s="8"/>
      <c r="N21" s="8"/>
      <c r="O21" s="17"/>
      <c r="P21" s="8"/>
      <c r="Q21" s="8"/>
    </row>
    <row r="22" spans="1:17">
      <c r="A22" s="463">
        <v>2</v>
      </c>
      <c r="B22" s="212" t="s">
        <v>3</v>
      </c>
      <c r="C22" s="4" t="s">
        <v>311</v>
      </c>
      <c r="D22" s="2"/>
      <c r="E22" s="14"/>
      <c r="F22" s="81"/>
      <c r="G22" s="502"/>
      <c r="H22" s="2"/>
      <c r="I22" s="14"/>
      <c r="J22" s="10"/>
      <c r="K22" s="2"/>
      <c r="L22" s="2"/>
      <c r="M22" s="8"/>
      <c r="N22" s="8"/>
      <c r="O22" s="17"/>
      <c r="P22" s="8"/>
      <c r="Q22" s="8"/>
    </row>
    <row r="23" spans="1:17">
      <c r="A23" s="463"/>
      <c r="B23" s="212"/>
      <c r="C23" s="4"/>
      <c r="D23" s="2"/>
      <c r="E23" s="14"/>
      <c r="F23" s="255"/>
      <c r="G23" s="125"/>
      <c r="H23" s="2"/>
      <c r="I23" s="14"/>
      <c r="J23" s="10"/>
      <c r="K23" s="2"/>
      <c r="L23" s="2"/>
      <c r="M23" s="8"/>
      <c r="N23" s="8"/>
      <c r="O23" s="17"/>
      <c r="P23" s="8"/>
      <c r="Q23" s="8"/>
    </row>
    <row r="24" spans="1:17">
      <c r="A24" s="463">
        <v>3</v>
      </c>
      <c r="B24" s="212" t="s">
        <v>4</v>
      </c>
      <c r="C24" s="4" t="s">
        <v>312</v>
      </c>
      <c r="D24" s="151"/>
      <c r="E24" s="14"/>
      <c r="F24" s="151"/>
      <c r="G24" s="194"/>
      <c r="H24" s="151"/>
      <c r="I24" s="194"/>
      <c r="J24" s="10"/>
      <c r="K24" s="2"/>
      <c r="L24" s="2"/>
      <c r="M24" s="8"/>
      <c r="N24" s="8"/>
      <c r="O24" s="14">
        <f>I24+G24+E24</f>
        <v>0</v>
      </c>
      <c r="P24" s="8"/>
      <c r="Q24" s="8"/>
    </row>
    <row r="25" spans="1:17">
      <c r="A25" s="31" t="s">
        <v>5</v>
      </c>
      <c r="B25" s="212" t="s">
        <v>812</v>
      </c>
      <c r="C25" s="4" t="s">
        <v>312</v>
      </c>
      <c r="D25" s="450">
        <v>20</v>
      </c>
      <c r="E25" s="167">
        <v>1.2513888888888889</v>
      </c>
      <c r="F25" s="450">
        <v>11</v>
      </c>
      <c r="G25" s="167">
        <v>7.8472222222222221E-2</v>
      </c>
      <c r="H25" s="450">
        <v>10</v>
      </c>
      <c r="I25" s="181">
        <v>1.0062499999999999</v>
      </c>
      <c r="J25" s="10"/>
      <c r="K25" s="2"/>
      <c r="L25" s="2"/>
      <c r="M25" s="8"/>
      <c r="N25" s="8"/>
      <c r="O25" s="14">
        <f t="shared" ref="O25:O26" si="1">I25+G25+E25</f>
        <v>2.3361111111111112</v>
      </c>
      <c r="P25" s="8"/>
      <c r="Q25" s="8"/>
    </row>
    <row r="26" spans="1:17">
      <c r="A26" s="31" t="s">
        <v>6</v>
      </c>
      <c r="B26" s="212" t="s">
        <v>813</v>
      </c>
      <c r="C26" s="4" t="s">
        <v>312</v>
      </c>
      <c r="D26" s="450">
        <v>12</v>
      </c>
      <c r="E26" s="501">
        <v>0.3756944444444445</v>
      </c>
      <c r="F26" s="450">
        <v>12</v>
      </c>
      <c r="G26" s="167">
        <v>6.9444444444444434E-2</v>
      </c>
      <c r="H26" s="450">
        <v>7</v>
      </c>
      <c r="I26" s="167">
        <v>4.7222222222222221E-2</v>
      </c>
      <c r="J26" s="10"/>
      <c r="K26" s="2"/>
      <c r="L26" s="2"/>
      <c r="M26" s="8"/>
      <c r="N26" s="8"/>
      <c r="O26" s="14">
        <f t="shared" si="1"/>
        <v>0.49236111111111114</v>
      </c>
      <c r="P26" s="8"/>
      <c r="Q26" s="8"/>
    </row>
    <row r="27" spans="1:17" s="204" customFormat="1">
      <c r="A27" s="200"/>
      <c r="B27" s="272"/>
      <c r="C27" s="201"/>
      <c r="D27" s="66"/>
      <c r="E27" s="218"/>
      <c r="F27" s="66"/>
      <c r="G27" s="399"/>
      <c r="H27" s="66"/>
      <c r="I27" s="399"/>
      <c r="J27" s="326"/>
      <c r="K27" s="64"/>
      <c r="L27" s="64"/>
      <c r="M27" s="202"/>
      <c r="N27" s="202"/>
      <c r="O27" s="218"/>
      <c r="P27" s="202"/>
      <c r="Q27" s="202"/>
    </row>
    <row r="28" spans="1:17" ht="15.75">
      <c r="A28" s="463"/>
      <c r="B28" s="270" t="s">
        <v>119</v>
      </c>
      <c r="C28" s="7"/>
      <c r="D28" s="151"/>
      <c r="E28" s="486"/>
      <c r="F28" s="486"/>
      <c r="G28" s="486"/>
      <c r="H28" s="151"/>
      <c r="I28" s="486"/>
      <c r="J28" s="10"/>
      <c r="K28" s="2"/>
      <c r="L28" s="2"/>
      <c r="M28" s="8"/>
      <c r="N28" s="8"/>
      <c r="O28" s="8"/>
      <c r="P28" s="8"/>
      <c r="Q28" s="8"/>
    </row>
    <row r="29" spans="1:17">
      <c r="A29" s="463">
        <v>1</v>
      </c>
      <c r="B29" s="271" t="s">
        <v>48</v>
      </c>
      <c r="C29" s="12" t="s">
        <v>310</v>
      </c>
      <c r="D29" s="151"/>
      <c r="E29" s="14"/>
      <c r="F29" s="151"/>
      <c r="G29" s="194"/>
      <c r="H29" s="151"/>
      <c r="I29" s="194"/>
      <c r="J29" s="10"/>
      <c r="K29" s="2"/>
      <c r="L29" s="2"/>
      <c r="M29" s="14"/>
      <c r="N29" s="8"/>
      <c r="O29" s="8"/>
      <c r="P29" s="8"/>
      <c r="Q29" s="8"/>
    </row>
    <row r="30" spans="1:17">
      <c r="A30" s="31" t="s">
        <v>5</v>
      </c>
      <c r="B30" s="212" t="s">
        <v>54</v>
      </c>
      <c r="C30" s="12" t="s">
        <v>310</v>
      </c>
      <c r="D30" s="485">
        <v>2</v>
      </c>
      <c r="E30" s="355">
        <v>0.59236111111111112</v>
      </c>
      <c r="F30" s="485">
        <v>1</v>
      </c>
      <c r="G30" s="355">
        <v>4.1666666666666666E-3</v>
      </c>
      <c r="H30" s="485">
        <v>5</v>
      </c>
      <c r="I30" s="355">
        <v>0.84375</v>
      </c>
      <c r="J30" s="10"/>
      <c r="K30" s="2"/>
      <c r="L30" s="2"/>
      <c r="M30" s="14">
        <f t="shared" ref="M30:M32" si="2">I30+G30+E30</f>
        <v>1.4402777777777778</v>
      </c>
      <c r="N30" s="8"/>
      <c r="O30" s="8"/>
      <c r="P30" s="8"/>
      <c r="Q30" s="8"/>
    </row>
    <row r="31" spans="1:17">
      <c r="A31" s="31" t="s">
        <v>6</v>
      </c>
      <c r="B31" s="212" t="s">
        <v>47</v>
      </c>
      <c r="C31" s="12" t="s">
        <v>310</v>
      </c>
      <c r="D31" s="485">
        <v>3</v>
      </c>
      <c r="E31" s="355">
        <v>6.25E-2</v>
      </c>
      <c r="F31" s="485">
        <v>2</v>
      </c>
      <c r="G31" s="355">
        <v>2.5694444444444447E-2</v>
      </c>
      <c r="H31" s="485">
        <v>3</v>
      </c>
      <c r="I31" s="355">
        <v>2.8472222222222222E-2</v>
      </c>
      <c r="J31" s="10"/>
      <c r="K31" s="2"/>
      <c r="L31" s="2"/>
      <c r="M31" s="14">
        <f t="shared" si="2"/>
        <v>0.11666666666666667</v>
      </c>
      <c r="N31" s="8"/>
      <c r="O31" s="8"/>
      <c r="P31" s="8"/>
      <c r="Q31" s="8"/>
    </row>
    <row r="32" spans="1:17">
      <c r="A32" s="31" t="s">
        <v>7</v>
      </c>
      <c r="B32" s="212" t="s">
        <v>108</v>
      </c>
      <c r="C32" s="12" t="s">
        <v>310</v>
      </c>
      <c r="D32" s="485">
        <v>3</v>
      </c>
      <c r="E32" s="355">
        <v>3.7499999999999999E-2</v>
      </c>
      <c r="F32" s="485">
        <v>1</v>
      </c>
      <c r="G32" s="355">
        <v>5.5555555555555558E-3</v>
      </c>
      <c r="H32" s="485">
        <v>10</v>
      </c>
      <c r="I32" s="355">
        <v>0.52013888888888882</v>
      </c>
      <c r="J32" s="10"/>
      <c r="K32" s="2"/>
      <c r="L32" s="2"/>
      <c r="M32" s="14">
        <f t="shared" si="2"/>
        <v>0.56319444444444433</v>
      </c>
      <c r="N32" s="8"/>
      <c r="O32" s="8"/>
      <c r="P32" s="8"/>
      <c r="Q32" s="8"/>
    </row>
    <row r="33" spans="1:17">
      <c r="A33" s="31"/>
      <c r="B33" s="271"/>
      <c r="C33" s="4"/>
      <c r="D33" s="2"/>
      <c r="E33" s="14"/>
      <c r="F33" s="101"/>
      <c r="G33" s="109"/>
      <c r="H33" s="2"/>
      <c r="I33" s="14"/>
      <c r="J33" s="10"/>
      <c r="K33" s="2"/>
      <c r="L33" s="2"/>
      <c r="M33" s="8"/>
      <c r="N33" s="8"/>
      <c r="O33" s="8"/>
      <c r="P33" s="8"/>
      <c r="Q33" s="8"/>
    </row>
    <row r="34" spans="1:17">
      <c r="A34" s="391">
        <v>2</v>
      </c>
      <c r="B34" s="212" t="s">
        <v>3</v>
      </c>
      <c r="C34" s="4" t="s">
        <v>311</v>
      </c>
      <c r="D34" s="2"/>
      <c r="E34" s="14"/>
      <c r="F34" s="3"/>
      <c r="G34" s="15"/>
      <c r="H34" s="2"/>
      <c r="I34" s="14"/>
      <c r="J34" s="10"/>
      <c r="K34" s="2"/>
      <c r="L34" s="2"/>
      <c r="M34" s="8"/>
      <c r="N34" s="8"/>
      <c r="O34" s="8"/>
      <c r="P34" s="8"/>
      <c r="Q34" s="8"/>
    </row>
    <row r="35" spans="1:17">
      <c r="A35" s="31"/>
      <c r="B35" s="271"/>
      <c r="C35" s="4"/>
      <c r="D35" s="2"/>
      <c r="E35" s="14"/>
      <c r="F35" s="101"/>
      <c r="G35" s="109"/>
      <c r="H35" s="2"/>
      <c r="I35" s="14"/>
      <c r="J35" s="10"/>
      <c r="K35" s="2"/>
      <c r="L35" s="2"/>
      <c r="M35" s="8"/>
      <c r="N35" s="8"/>
      <c r="O35" s="8"/>
      <c r="P35" s="8"/>
      <c r="Q35" s="8"/>
    </row>
    <row r="36" spans="1:17">
      <c r="A36" s="391">
        <v>3</v>
      </c>
      <c r="B36" s="212" t="s">
        <v>11</v>
      </c>
      <c r="C36" s="4" t="s">
        <v>312</v>
      </c>
      <c r="D36" s="150"/>
      <c r="E36" s="14"/>
      <c r="F36" s="150"/>
      <c r="G36" s="78"/>
      <c r="H36" s="150"/>
      <c r="I36" s="78"/>
      <c r="J36" s="10"/>
      <c r="K36" s="2"/>
      <c r="L36" s="2"/>
      <c r="M36" s="8"/>
      <c r="N36" s="8"/>
      <c r="O36" s="14"/>
      <c r="P36" s="8"/>
      <c r="Q36" s="8"/>
    </row>
    <row r="37" spans="1:17">
      <c r="A37" s="31" t="s">
        <v>5</v>
      </c>
      <c r="B37" s="484" t="s">
        <v>805</v>
      </c>
      <c r="C37" s="4" t="s">
        <v>312</v>
      </c>
      <c r="D37" s="485">
        <v>36</v>
      </c>
      <c r="E37" s="355">
        <v>3.2006944444444443</v>
      </c>
      <c r="F37" s="485">
        <v>10</v>
      </c>
      <c r="G37" s="355">
        <v>1.1520833333333333</v>
      </c>
      <c r="H37" s="485">
        <v>17</v>
      </c>
      <c r="I37" s="355">
        <v>2.0430555555555556</v>
      </c>
      <c r="J37" s="10"/>
      <c r="K37" s="2"/>
      <c r="L37" s="2"/>
      <c r="M37" s="8"/>
      <c r="N37" s="8"/>
      <c r="O37" s="14">
        <f t="shared" ref="O37:O39" si="3">I37+G37+E37</f>
        <v>6.395833333333333</v>
      </c>
      <c r="P37" s="8"/>
      <c r="Q37" s="8"/>
    </row>
    <row r="38" spans="1:17">
      <c r="A38" s="31" t="s">
        <v>6</v>
      </c>
      <c r="B38" s="484" t="s">
        <v>806</v>
      </c>
      <c r="C38" s="4" t="s">
        <v>312</v>
      </c>
      <c r="D38" s="485">
        <v>27</v>
      </c>
      <c r="E38" s="355">
        <v>0.92569444444444438</v>
      </c>
      <c r="F38" s="485">
        <v>8</v>
      </c>
      <c r="G38" s="355">
        <v>0.48125000000000001</v>
      </c>
      <c r="H38" s="485">
        <v>33</v>
      </c>
      <c r="I38" s="355">
        <v>3.6187499999999999</v>
      </c>
      <c r="J38" s="10"/>
      <c r="K38" s="2"/>
      <c r="L38" s="2"/>
      <c r="M38" s="8"/>
      <c r="N38" s="8"/>
      <c r="O38" s="14">
        <f t="shared" si="3"/>
        <v>5.0256944444444436</v>
      </c>
      <c r="P38" s="8"/>
      <c r="Q38" s="8"/>
    </row>
    <row r="39" spans="1:17">
      <c r="A39" s="31" t="s">
        <v>6</v>
      </c>
      <c r="B39" s="484" t="s">
        <v>807</v>
      </c>
      <c r="C39" s="4" t="s">
        <v>312</v>
      </c>
      <c r="D39" s="485">
        <v>2</v>
      </c>
      <c r="E39" s="355">
        <v>1.1111111111111112E-2</v>
      </c>
      <c r="F39" s="485">
        <v>4</v>
      </c>
      <c r="G39" s="355">
        <v>0.45416666666666666</v>
      </c>
      <c r="H39" s="485">
        <v>4</v>
      </c>
      <c r="I39" s="355">
        <v>0.7402777777777777</v>
      </c>
      <c r="J39" s="10"/>
      <c r="K39" s="2"/>
      <c r="L39" s="2"/>
      <c r="M39" s="8"/>
      <c r="N39" s="8"/>
      <c r="O39" s="14">
        <f t="shared" si="3"/>
        <v>1.2055555555555555</v>
      </c>
      <c r="P39" s="8"/>
      <c r="Q39" s="8"/>
    </row>
    <row r="40" spans="1:17" s="204" customFormat="1">
      <c r="A40" s="70"/>
      <c r="B40" s="272"/>
      <c r="C40" s="201"/>
      <c r="D40" s="64"/>
      <c r="E40" s="218"/>
      <c r="F40" s="64"/>
      <c r="G40" s="218"/>
      <c r="H40" s="64"/>
      <c r="I40" s="218"/>
      <c r="J40" s="326"/>
      <c r="K40" s="64"/>
      <c r="L40" s="64"/>
      <c r="M40" s="202"/>
      <c r="N40" s="202"/>
      <c r="O40" s="202"/>
      <c r="P40" s="202"/>
      <c r="Q40" s="202"/>
    </row>
    <row r="41" spans="1:17">
      <c r="A41" s="31"/>
      <c r="B41" s="274" t="s">
        <v>127</v>
      </c>
      <c r="C41" s="1"/>
      <c r="D41" s="2"/>
      <c r="E41" s="14"/>
      <c r="F41" s="255"/>
      <c r="G41" s="125"/>
      <c r="H41" s="2"/>
      <c r="I41" s="14"/>
      <c r="J41" s="10"/>
      <c r="K41" s="2"/>
      <c r="L41" s="2"/>
      <c r="M41" s="8"/>
      <c r="N41" s="8"/>
      <c r="O41" s="17"/>
      <c r="P41" s="8"/>
      <c r="Q41" s="8"/>
    </row>
    <row r="42" spans="1:17">
      <c r="A42" s="31"/>
      <c r="B42" s="274"/>
      <c r="C42" s="1"/>
      <c r="D42" s="2"/>
      <c r="E42" s="14"/>
      <c r="F42" s="74"/>
      <c r="G42" s="125"/>
      <c r="H42" s="2"/>
      <c r="I42" s="14"/>
      <c r="J42" s="10"/>
      <c r="K42" s="2"/>
      <c r="L42" s="2"/>
      <c r="M42" s="8"/>
      <c r="N42" s="8"/>
      <c r="O42" s="17"/>
      <c r="P42" s="8"/>
      <c r="Q42" s="8"/>
    </row>
    <row r="43" spans="1:17">
      <c r="A43" s="463">
        <v>1</v>
      </c>
      <c r="B43" s="271" t="s">
        <v>48</v>
      </c>
      <c r="C43" s="12" t="s">
        <v>310</v>
      </c>
      <c r="D43" s="2"/>
      <c r="E43" s="14"/>
      <c r="F43" s="255"/>
      <c r="G43" s="496"/>
      <c r="H43" s="2"/>
      <c r="I43" s="14"/>
      <c r="J43" s="10"/>
      <c r="K43" s="2"/>
      <c r="L43" s="2"/>
      <c r="M43" s="8"/>
      <c r="N43" s="8"/>
      <c r="O43" s="17"/>
      <c r="P43" s="8"/>
      <c r="Q43" s="8"/>
    </row>
    <row r="44" spans="1:17">
      <c r="A44" s="31" t="s">
        <v>5</v>
      </c>
      <c r="B44" s="212" t="s">
        <v>54</v>
      </c>
      <c r="C44" s="12" t="s">
        <v>310</v>
      </c>
      <c r="D44" s="254">
        <v>6</v>
      </c>
      <c r="E44" s="443">
        <v>0.46111111111111108</v>
      </c>
      <c r="F44" s="151">
        <v>6</v>
      </c>
      <c r="G44" s="181">
        <v>0.9902777777777777</v>
      </c>
      <c r="H44" s="151">
        <v>3</v>
      </c>
      <c r="I44" s="181">
        <v>1.3631944444444446</v>
      </c>
      <c r="J44" s="10"/>
      <c r="K44" s="85"/>
      <c r="L44" s="2"/>
      <c r="M44" s="14">
        <f>G44+I44+E44</f>
        <v>2.8145833333333337</v>
      </c>
      <c r="N44" s="8"/>
      <c r="O44" s="17"/>
      <c r="P44" s="8"/>
      <c r="Q44" s="8"/>
    </row>
    <row r="45" spans="1:17">
      <c r="A45" s="31" t="s">
        <v>6</v>
      </c>
      <c r="B45" s="212" t="s">
        <v>111</v>
      </c>
      <c r="C45" s="12" t="s">
        <v>310</v>
      </c>
      <c r="D45" s="151">
        <v>7</v>
      </c>
      <c r="E45" s="181">
        <v>0.59583333333333333</v>
      </c>
      <c r="F45" s="151">
        <v>3</v>
      </c>
      <c r="G45" s="181">
        <v>0.8965277777777777</v>
      </c>
      <c r="H45" s="151">
        <v>1</v>
      </c>
      <c r="I45" s="181">
        <v>1.1444444444444444</v>
      </c>
      <c r="J45" s="10"/>
      <c r="K45" s="85"/>
      <c r="L45" s="2"/>
      <c r="M45" s="14">
        <f>I45+G45+E45</f>
        <v>2.6368055555555552</v>
      </c>
      <c r="N45" s="8"/>
      <c r="O45" s="17"/>
      <c r="P45" s="8"/>
      <c r="Q45" s="8"/>
    </row>
    <row r="46" spans="1:17">
      <c r="A46" s="31" t="s">
        <v>7</v>
      </c>
      <c r="B46" s="212" t="s">
        <v>55</v>
      </c>
      <c r="C46" s="12" t="s">
        <v>310</v>
      </c>
      <c r="D46" s="151">
        <v>7</v>
      </c>
      <c r="E46" s="181">
        <v>0.66875000000000007</v>
      </c>
      <c r="F46" s="151">
        <v>3</v>
      </c>
      <c r="G46" s="181">
        <v>0.74305555555555547</v>
      </c>
      <c r="H46" s="254">
        <v>2</v>
      </c>
      <c r="I46" s="491">
        <v>1.3236111111111111</v>
      </c>
      <c r="J46" s="10"/>
      <c r="K46" s="2"/>
      <c r="L46" s="2"/>
      <c r="M46" s="14">
        <f>I46+G46+E46</f>
        <v>2.7354166666666666</v>
      </c>
      <c r="N46" s="8"/>
      <c r="O46" s="17"/>
      <c r="P46" s="8"/>
      <c r="Q46" s="8"/>
    </row>
    <row r="47" spans="1:17">
      <c r="A47" s="31"/>
      <c r="B47" s="212"/>
      <c r="C47" s="4"/>
      <c r="D47" s="2"/>
      <c r="E47" s="14"/>
      <c r="F47" s="463"/>
      <c r="G47" s="14"/>
      <c r="H47" s="2"/>
      <c r="I47" s="14"/>
      <c r="J47" s="10"/>
      <c r="K47" s="2"/>
      <c r="L47" s="2"/>
      <c r="M47" s="17"/>
      <c r="N47" s="8"/>
      <c r="O47" s="17"/>
      <c r="P47" s="8"/>
      <c r="Q47" s="8"/>
    </row>
    <row r="48" spans="1:17">
      <c r="A48" s="463">
        <v>2</v>
      </c>
      <c r="B48" s="212" t="s">
        <v>3</v>
      </c>
      <c r="C48" s="4" t="s">
        <v>311</v>
      </c>
      <c r="D48" s="2"/>
      <c r="E48" s="14"/>
      <c r="F48" s="2"/>
      <c r="G48" s="14"/>
      <c r="H48" s="2"/>
      <c r="I48" s="14"/>
      <c r="J48" s="10"/>
      <c r="K48" s="2"/>
      <c r="L48" s="2"/>
      <c r="M48" s="8"/>
      <c r="N48" s="8"/>
      <c r="O48" s="8"/>
      <c r="P48" s="8"/>
      <c r="Q48" s="8"/>
    </row>
    <row r="49" spans="1:17">
      <c r="A49" s="463"/>
      <c r="B49" s="212"/>
      <c r="C49" s="4"/>
      <c r="D49" s="2"/>
      <c r="E49" s="14"/>
      <c r="F49" s="2"/>
      <c r="G49" s="14"/>
      <c r="H49" s="2"/>
      <c r="I49" s="14"/>
      <c r="J49" s="10"/>
      <c r="K49" s="2"/>
      <c r="L49" s="2"/>
      <c r="M49" s="8"/>
      <c r="N49" s="8"/>
      <c r="O49" s="8"/>
      <c r="P49" s="8"/>
      <c r="Q49" s="8"/>
    </row>
    <row r="50" spans="1:17">
      <c r="A50" s="463">
        <v>3</v>
      </c>
      <c r="B50" s="212" t="s">
        <v>4</v>
      </c>
      <c r="C50" s="4" t="s">
        <v>312</v>
      </c>
      <c r="D50" s="2"/>
      <c r="E50" s="14"/>
      <c r="F50" s="463"/>
      <c r="G50" s="85"/>
      <c r="H50" s="2"/>
      <c r="I50" s="14"/>
      <c r="J50" s="10"/>
      <c r="K50" s="2"/>
      <c r="L50" s="85"/>
      <c r="M50" s="8"/>
      <c r="N50" s="8"/>
      <c r="O50" s="8"/>
      <c r="P50" s="8"/>
      <c r="Q50" s="8"/>
    </row>
    <row r="51" spans="1:17">
      <c r="A51" s="31" t="s">
        <v>5</v>
      </c>
      <c r="B51" s="289" t="s">
        <v>369</v>
      </c>
      <c r="C51" s="4" t="s">
        <v>312</v>
      </c>
      <c r="D51" s="254">
        <v>29</v>
      </c>
      <c r="E51" s="491">
        <v>0.95138888888888884</v>
      </c>
      <c r="F51" s="490">
        <v>27</v>
      </c>
      <c r="G51" s="492">
        <v>3.2826388888888887</v>
      </c>
      <c r="H51" s="254">
        <v>37</v>
      </c>
      <c r="I51" s="495">
        <v>8.3715277777777786</v>
      </c>
      <c r="J51" s="10"/>
      <c r="K51" s="2"/>
      <c r="L51" s="2"/>
      <c r="M51" s="8"/>
      <c r="N51" s="8"/>
      <c r="O51" s="14">
        <f>I51+G51+E51</f>
        <v>12.605555555555556</v>
      </c>
      <c r="P51" s="8"/>
      <c r="Q51" s="8"/>
    </row>
    <row r="52" spans="1:17">
      <c r="A52" s="31" t="s">
        <v>6</v>
      </c>
      <c r="B52" s="280" t="s">
        <v>677</v>
      </c>
      <c r="C52" s="4" t="s">
        <v>312</v>
      </c>
      <c r="D52" s="2"/>
      <c r="E52" s="14"/>
      <c r="F52" s="151"/>
      <c r="G52" s="194"/>
      <c r="H52" s="151"/>
      <c r="I52" s="194"/>
      <c r="J52" s="10"/>
      <c r="K52" s="2"/>
      <c r="L52" s="2"/>
      <c r="M52" s="8"/>
      <c r="N52" s="8"/>
      <c r="O52" s="14">
        <f>I52+G52+E52</f>
        <v>0</v>
      </c>
      <c r="P52" s="8"/>
      <c r="Q52" s="8"/>
    </row>
    <row r="53" spans="1:17" s="204" customFormat="1">
      <c r="A53" s="200"/>
      <c r="B53" s="476"/>
      <c r="C53" s="201"/>
      <c r="D53" s="64"/>
      <c r="E53" s="218"/>
      <c r="F53" s="66"/>
      <c r="G53" s="477"/>
      <c r="H53" s="66"/>
      <c r="I53" s="477"/>
      <c r="J53" s="326"/>
      <c r="K53" s="64"/>
      <c r="L53" s="64"/>
      <c r="M53" s="202"/>
      <c r="N53" s="202"/>
      <c r="O53" s="318"/>
      <c r="P53" s="202"/>
      <c r="Q53" s="202"/>
    </row>
    <row r="54" spans="1:17">
      <c r="A54" s="31"/>
      <c r="B54" s="274" t="s">
        <v>678</v>
      </c>
      <c r="C54" s="1"/>
      <c r="D54" s="2"/>
      <c r="E54" s="14"/>
      <c r="F54" s="255"/>
      <c r="G54" s="125"/>
      <c r="H54" s="2"/>
      <c r="I54" s="14"/>
      <c r="J54" s="10"/>
      <c r="K54" s="2"/>
      <c r="L54" s="2"/>
      <c r="M54" s="8"/>
      <c r="N54" s="8"/>
      <c r="O54" s="17"/>
      <c r="P54" s="8"/>
      <c r="Q54" s="8"/>
    </row>
    <row r="55" spans="1:17">
      <c r="A55" s="31"/>
      <c r="B55" s="274"/>
      <c r="C55" s="1"/>
      <c r="D55" s="2"/>
      <c r="E55" s="14"/>
      <c r="F55" s="74"/>
      <c r="G55" s="125"/>
      <c r="H55" s="2"/>
      <c r="I55" s="14"/>
      <c r="J55" s="10"/>
      <c r="K55" s="2"/>
      <c r="L55" s="2"/>
      <c r="M55" s="8"/>
      <c r="N55" s="8"/>
      <c r="O55" s="17"/>
      <c r="P55" s="8"/>
      <c r="Q55" s="8"/>
    </row>
    <row r="56" spans="1:17">
      <c r="A56" s="463">
        <v>1</v>
      </c>
      <c r="B56" s="271" t="s">
        <v>48</v>
      </c>
      <c r="C56" s="12" t="s">
        <v>310</v>
      </c>
      <c r="D56" s="2"/>
      <c r="E56" s="14"/>
      <c r="F56" s="151"/>
      <c r="G56" s="194"/>
      <c r="H56" s="151"/>
      <c r="I56" s="194"/>
      <c r="J56" s="10"/>
      <c r="K56" s="85"/>
      <c r="L56" s="2"/>
      <c r="M56" s="14">
        <f>G56+I56+E56</f>
        <v>0</v>
      </c>
      <c r="N56" s="8"/>
      <c r="O56" s="17"/>
      <c r="P56" s="8"/>
      <c r="Q56" s="8"/>
    </row>
    <row r="57" spans="1:17">
      <c r="A57" s="31" t="s">
        <v>5</v>
      </c>
      <c r="B57" s="212" t="s">
        <v>52</v>
      </c>
      <c r="C57" s="12" t="s">
        <v>310</v>
      </c>
      <c r="D57" s="489"/>
      <c r="E57" s="489"/>
      <c r="F57" s="151"/>
      <c r="G57" s="194"/>
      <c r="H57" s="151"/>
      <c r="I57" s="194"/>
      <c r="J57" s="10"/>
      <c r="K57" s="85"/>
      <c r="L57" s="2"/>
      <c r="M57" s="14"/>
      <c r="N57" s="8"/>
      <c r="O57" s="17"/>
      <c r="P57" s="8"/>
      <c r="Q57" s="8"/>
    </row>
    <row r="58" spans="1:17">
      <c r="A58" s="31" t="s">
        <v>6</v>
      </c>
      <c r="B58" s="212" t="s">
        <v>47</v>
      </c>
      <c r="C58" s="12" t="s">
        <v>310</v>
      </c>
      <c r="D58" s="489"/>
      <c r="E58" s="489"/>
      <c r="F58" s="79"/>
      <c r="G58" s="79"/>
      <c r="H58" s="79"/>
      <c r="I58" s="79"/>
      <c r="J58" s="10"/>
      <c r="K58" s="85"/>
      <c r="L58" s="2"/>
      <c r="M58" s="14"/>
      <c r="N58" s="8"/>
      <c r="O58" s="17"/>
      <c r="P58" s="8"/>
      <c r="Q58" s="8"/>
    </row>
    <row r="59" spans="1:17">
      <c r="A59" s="31"/>
      <c r="B59" s="212"/>
      <c r="C59" s="4"/>
      <c r="D59" s="2"/>
      <c r="E59" s="14"/>
      <c r="F59" s="463"/>
      <c r="G59" s="14"/>
      <c r="H59" s="2"/>
      <c r="I59" s="14"/>
      <c r="J59" s="10"/>
      <c r="K59" s="2"/>
      <c r="L59" s="2"/>
      <c r="M59" s="17"/>
      <c r="N59" s="8"/>
      <c r="O59" s="17"/>
      <c r="P59" s="8"/>
      <c r="Q59" s="8"/>
    </row>
    <row r="60" spans="1:17">
      <c r="A60" s="463">
        <v>2</v>
      </c>
      <c r="B60" s="212" t="s">
        <v>3</v>
      </c>
      <c r="C60" s="4" t="s">
        <v>311</v>
      </c>
      <c r="D60" s="2"/>
      <c r="E60" s="14"/>
      <c r="F60" s="2"/>
      <c r="G60" s="14"/>
      <c r="H60" s="2"/>
      <c r="I60" s="14"/>
      <c r="J60" s="10"/>
      <c r="K60" s="2"/>
      <c r="L60" s="2"/>
      <c r="M60" s="8"/>
      <c r="N60" s="8"/>
      <c r="O60" s="8"/>
      <c r="P60" s="8"/>
      <c r="Q60" s="8"/>
    </row>
    <row r="61" spans="1:17">
      <c r="A61" s="463"/>
      <c r="B61" s="212"/>
      <c r="C61" s="4"/>
      <c r="D61" s="2"/>
      <c r="E61" s="14"/>
      <c r="F61" s="2"/>
      <c r="G61" s="14"/>
      <c r="H61" s="2"/>
      <c r="I61" s="14"/>
      <c r="J61" s="10"/>
      <c r="K61" s="2"/>
      <c r="L61" s="2"/>
      <c r="M61" s="8"/>
      <c r="N61" s="8"/>
      <c r="O61" s="8"/>
      <c r="P61" s="8"/>
      <c r="Q61" s="8"/>
    </row>
    <row r="62" spans="1:17">
      <c r="A62" s="463">
        <v>3</v>
      </c>
      <c r="B62" s="212" t="s">
        <v>4</v>
      </c>
      <c r="C62" s="4" t="s">
        <v>312</v>
      </c>
      <c r="D62" s="2"/>
      <c r="E62" s="14"/>
      <c r="F62" s="151"/>
      <c r="G62" s="96"/>
      <c r="H62" s="151"/>
      <c r="I62" s="96"/>
      <c r="J62" s="10"/>
      <c r="K62" s="2"/>
      <c r="L62" s="85"/>
      <c r="M62" s="8"/>
      <c r="N62" s="8"/>
      <c r="O62" s="14">
        <f>I62+G62+E62</f>
        <v>0</v>
      </c>
      <c r="P62" s="8"/>
      <c r="Q62" s="8"/>
    </row>
    <row r="63" spans="1:17">
      <c r="A63" s="31" t="s">
        <v>5</v>
      </c>
      <c r="B63" s="212" t="s">
        <v>808</v>
      </c>
      <c r="C63" s="4" t="s">
        <v>312</v>
      </c>
      <c r="D63" s="487"/>
      <c r="E63" s="166"/>
      <c r="F63" s="487">
        <v>3</v>
      </c>
      <c r="G63" s="181">
        <v>0.16180555555555556</v>
      </c>
      <c r="H63" s="487">
        <v>2</v>
      </c>
      <c r="I63" s="181">
        <v>8.8888888888888892E-2</v>
      </c>
      <c r="J63" s="10"/>
      <c r="K63" s="2"/>
      <c r="L63" s="85"/>
      <c r="M63" s="8"/>
      <c r="N63" s="8"/>
      <c r="O63" s="14">
        <f t="shared" ref="O63:O64" si="4">I63+G63+E63</f>
        <v>0.25069444444444444</v>
      </c>
      <c r="P63" s="8"/>
      <c r="Q63" s="8"/>
    </row>
    <row r="64" spans="1:17">
      <c r="A64" s="31" t="s">
        <v>6</v>
      </c>
      <c r="B64" s="212" t="s">
        <v>809</v>
      </c>
      <c r="C64" s="4" t="s">
        <v>312</v>
      </c>
      <c r="D64" s="487">
        <v>5</v>
      </c>
      <c r="E64" s="181">
        <v>7.6388888888888895E-2</v>
      </c>
      <c r="F64" s="487">
        <v>2</v>
      </c>
      <c r="G64" s="181">
        <v>0.11527777777777777</v>
      </c>
      <c r="H64" s="487">
        <v>1</v>
      </c>
      <c r="I64" s="181">
        <v>1.1805555555555555E-2</v>
      </c>
      <c r="J64" s="10"/>
      <c r="K64" s="2"/>
      <c r="L64" s="85"/>
      <c r="M64" s="8"/>
      <c r="N64" s="8"/>
      <c r="O64" s="14">
        <f t="shared" si="4"/>
        <v>0.20347222222222222</v>
      </c>
      <c r="P64" s="8"/>
      <c r="Q64" s="8"/>
    </row>
    <row r="65" spans="1:17">
      <c r="A65" s="463"/>
      <c r="B65" s="212"/>
      <c r="C65" s="4"/>
      <c r="D65" s="2"/>
      <c r="E65" s="14"/>
      <c r="F65" s="151"/>
      <c r="G65" s="96"/>
      <c r="H65" s="151"/>
      <c r="I65" s="96"/>
      <c r="J65" s="10"/>
      <c r="K65" s="2"/>
      <c r="L65" s="85"/>
      <c r="M65" s="8"/>
      <c r="N65" s="8"/>
      <c r="O65" s="14"/>
      <c r="P65" s="8"/>
      <c r="Q65" s="8"/>
    </row>
    <row r="66" spans="1:17">
      <c r="A66" s="31"/>
      <c r="B66" s="274" t="s">
        <v>679</v>
      </c>
      <c r="C66" s="1"/>
      <c r="D66" s="2"/>
      <c r="E66" s="14"/>
      <c r="F66" s="255"/>
      <c r="G66" s="125"/>
      <c r="H66" s="2"/>
      <c r="I66" s="14"/>
      <c r="J66" s="10"/>
      <c r="K66" s="2"/>
      <c r="L66" s="2"/>
      <c r="M66" s="8"/>
      <c r="N66" s="8"/>
      <c r="O66" s="17"/>
      <c r="P66" s="8"/>
      <c r="Q66" s="8"/>
    </row>
    <row r="67" spans="1:17">
      <c r="A67" s="31"/>
      <c r="B67" s="274"/>
      <c r="C67" s="1"/>
      <c r="D67" s="2"/>
      <c r="E67" s="14"/>
      <c r="F67" s="74"/>
      <c r="G67" s="125"/>
      <c r="H67" s="2"/>
      <c r="I67" s="14"/>
      <c r="J67" s="10"/>
      <c r="K67" s="2"/>
      <c r="L67" s="2"/>
      <c r="M67" s="8"/>
      <c r="N67" s="8"/>
      <c r="O67" s="17"/>
      <c r="P67" s="8"/>
      <c r="Q67" s="8"/>
    </row>
    <row r="68" spans="1:17">
      <c r="A68" s="463">
        <v>1</v>
      </c>
      <c r="B68" s="271" t="s">
        <v>48</v>
      </c>
      <c r="C68" s="12" t="s">
        <v>310</v>
      </c>
      <c r="D68" s="2"/>
      <c r="E68" s="14"/>
      <c r="F68" s="498"/>
      <c r="G68" s="499"/>
      <c r="H68" s="498"/>
      <c r="I68" s="500"/>
      <c r="J68" s="10"/>
      <c r="K68" s="2"/>
      <c r="L68" s="2"/>
      <c r="M68" s="14"/>
      <c r="N68" s="8"/>
      <c r="O68" s="17"/>
      <c r="P68" s="8"/>
      <c r="Q68" s="8"/>
    </row>
    <row r="69" spans="1:17">
      <c r="A69" s="31" t="s">
        <v>5</v>
      </c>
      <c r="B69" s="212" t="s">
        <v>52</v>
      </c>
      <c r="C69" s="12" t="s">
        <v>310</v>
      </c>
      <c r="D69" s="489"/>
      <c r="E69" s="489"/>
      <c r="F69" s="151">
        <v>2</v>
      </c>
      <c r="G69" s="181">
        <v>3.8194444444444441E-2</v>
      </c>
      <c r="H69" s="181"/>
      <c r="I69" s="181"/>
      <c r="J69" s="10"/>
      <c r="K69" s="85"/>
      <c r="L69" s="2"/>
      <c r="M69" s="14">
        <f t="shared" ref="M69:M70" si="5">G69+I69+E69</f>
        <v>3.8194444444444441E-2</v>
      </c>
      <c r="N69" s="8"/>
      <c r="O69" s="17"/>
      <c r="P69" s="8"/>
      <c r="Q69" s="8"/>
    </row>
    <row r="70" spans="1:17">
      <c r="A70" s="31" t="s">
        <v>6</v>
      </c>
      <c r="B70" s="212" t="s">
        <v>111</v>
      </c>
      <c r="C70" s="12" t="s">
        <v>310</v>
      </c>
      <c r="D70" s="489"/>
      <c r="E70" s="489"/>
      <c r="F70" s="151">
        <v>1</v>
      </c>
      <c r="G70" s="181">
        <v>1.7361111111111112E-2</v>
      </c>
      <c r="H70" s="181"/>
      <c r="I70" s="181"/>
      <c r="J70" s="10"/>
      <c r="K70" s="85"/>
      <c r="L70" s="2"/>
      <c r="M70" s="14">
        <f t="shared" si="5"/>
        <v>1.7361111111111112E-2</v>
      </c>
      <c r="N70" s="8"/>
      <c r="O70" s="17"/>
      <c r="P70" s="8"/>
      <c r="Q70" s="8"/>
    </row>
    <row r="71" spans="1:17">
      <c r="A71" s="31"/>
      <c r="B71" s="212"/>
      <c r="C71" s="4"/>
      <c r="D71" s="2"/>
      <c r="E71" s="14"/>
      <c r="F71" s="463"/>
      <c r="G71" s="14"/>
      <c r="H71" s="2"/>
      <c r="I71" s="14"/>
      <c r="J71" s="10"/>
      <c r="K71" s="2"/>
      <c r="L71" s="2"/>
      <c r="M71" s="17"/>
      <c r="N71" s="8"/>
      <c r="O71" s="17"/>
      <c r="P71" s="8"/>
      <c r="Q71" s="8"/>
    </row>
    <row r="72" spans="1:17">
      <c r="A72" s="463">
        <v>2</v>
      </c>
      <c r="B72" s="212" t="s">
        <v>3</v>
      </c>
      <c r="C72" s="4" t="s">
        <v>311</v>
      </c>
      <c r="D72" s="2"/>
      <c r="E72" s="14"/>
      <c r="F72" s="2"/>
      <c r="G72" s="14"/>
      <c r="H72" s="2"/>
      <c r="I72" s="14"/>
      <c r="J72" s="10"/>
      <c r="K72" s="2"/>
      <c r="L72" s="2"/>
      <c r="M72" s="8"/>
      <c r="N72" s="8"/>
      <c r="O72" s="8"/>
      <c r="P72" s="8"/>
      <c r="Q72" s="8"/>
    </row>
    <row r="73" spans="1:17">
      <c r="A73" s="463"/>
      <c r="B73" s="212"/>
      <c r="C73" s="4"/>
      <c r="D73" s="2"/>
      <c r="E73" s="14"/>
      <c r="F73" s="2"/>
      <c r="G73" s="14"/>
      <c r="H73" s="2"/>
      <c r="I73" s="14"/>
      <c r="J73" s="10"/>
      <c r="K73" s="2"/>
      <c r="L73" s="2"/>
      <c r="M73" s="8"/>
      <c r="N73" s="8"/>
      <c r="O73" s="8"/>
      <c r="P73" s="8"/>
      <c r="Q73" s="8"/>
    </row>
    <row r="74" spans="1:17">
      <c r="A74" s="463">
        <v>3</v>
      </c>
      <c r="B74" s="212" t="s">
        <v>4</v>
      </c>
      <c r="C74" s="4" t="s">
        <v>312</v>
      </c>
      <c r="D74" s="2"/>
      <c r="E74" s="14"/>
      <c r="F74" s="498"/>
      <c r="G74" s="500"/>
      <c r="H74" s="498"/>
      <c r="I74" s="500"/>
      <c r="J74" s="10"/>
      <c r="K74" s="2"/>
      <c r="L74" s="85"/>
      <c r="M74" s="8"/>
      <c r="N74" s="8"/>
      <c r="O74" s="14"/>
      <c r="P74" s="8"/>
      <c r="Q74" s="8"/>
    </row>
    <row r="75" spans="1:17">
      <c r="A75" s="31" t="s">
        <v>5</v>
      </c>
      <c r="B75" s="497" t="s">
        <v>810</v>
      </c>
      <c r="C75" s="4" t="s">
        <v>312</v>
      </c>
      <c r="D75" s="2"/>
      <c r="E75" s="14"/>
      <c r="F75" s="151">
        <v>6</v>
      </c>
      <c r="G75" s="181">
        <v>0.72430555555555554</v>
      </c>
      <c r="H75" s="151">
        <v>2</v>
      </c>
      <c r="I75" s="181">
        <v>0.10486111111111111</v>
      </c>
      <c r="J75" s="10"/>
      <c r="K75" s="2"/>
      <c r="L75" s="85"/>
      <c r="M75" s="8"/>
      <c r="N75" s="8"/>
      <c r="O75" s="14">
        <f t="shared" ref="O75:O76" si="6">I75+G75+E75</f>
        <v>0.82916666666666661</v>
      </c>
      <c r="P75" s="8"/>
      <c r="Q75" s="8"/>
    </row>
    <row r="76" spans="1:17">
      <c r="A76" s="31" t="s">
        <v>6</v>
      </c>
      <c r="B76" s="497" t="s">
        <v>811</v>
      </c>
      <c r="C76" s="4" t="s">
        <v>312</v>
      </c>
      <c r="D76" s="2"/>
      <c r="E76" s="14"/>
      <c r="F76" s="151">
        <v>2</v>
      </c>
      <c r="G76" s="181">
        <v>9.0277777777777787E-3</v>
      </c>
      <c r="H76" s="151">
        <v>6</v>
      </c>
      <c r="I76" s="181">
        <v>0.15833333333333333</v>
      </c>
      <c r="J76" s="10"/>
      <c r="K76" s="2"/>
      <c r="L76" s="85"/>
      <c r="M76" s="8"/>
      <c r="N76" s="8"/>
      <c r="O76" s="14">
        <f t="shared" si="6"/>
        <v>0.1673611111111111</v>
      </c>
      <c r="P76" s="8"/>
      <c r="Q76" s="8"/>
    </row>
    <row r="77" spans="1:17">
      <c r="A77" s="463"/>
      <c r="B77" s="212"/>
      <c r="C77" s="4"/>
      <c r="D77" s="2"/>
      <c r="E77" s="14"/>
      <c r="F77" s="498"/>
      <c r="G77" s="500"/>
      <c r="H77" s="498"/>
      <c r="I77" s="500"/>
      <c r="J77" s="10"/>
      <c r="K77" s="2"/>
      <c r="L77" s="85"/>
      <c r="M77" s="8"/>
      <c r="N77" s="8"/>
      <c r="O77" s="14"/>
      <c r="P77" s="8"/>
      <c r="Q77" s="8"/>
    </row>
    <row r="78" spans="1:17">
      <c r="A78" s="463"/>
      <c r="B78" s="274" t="s">
        <v>117</v>
      </c>
      <c r="C78" s="1"/>
      <c r="D78" s="2"/>
      <c r="E78" s="14"/>
      <c r="F78" s="2"/>
      <c r="G78" s="14"/>
      <c r="H78" s="2"/>
      <c r="I78" s="14"/>
      <c r="J78" s="10"/>
      <c r="K78" s="2"/>
      <c r="L78" s="2"/>
      <c r="M78" s="8"/>
      <c r="N78" s="8"/>
      <c r="O78" s="8"/>
      <c r="P78" s="8"/>
      <c r="Q78" s="8"/>
    </row>
    <row r="79" spans="1:17">
      <c r="A79" s="463">
        <v>1</v>
      </c>
      <c r="B79" s="212" t="s">
        <v>62</v>
      </c>
      <c r="C79" s="4" t="s">
        <v>89</v>
      </c>
      <c r="D79" s="151"/>
      <c r="E79" s="96"/>
      <c r="F79" s="2"/>
      <c r="G79" s="14"/>
      <c r="H79" s="151"/>
      <c r="I79" s="96"/>
      <c r="J79" s="10"/>
      <c r="K79" s="2"/>
      <c r="L79" s="87"/>
      <c r="M79" s="8"/>
      <c r="N79" s="8"/>
      <c r="O79" s="8"/>
      <c r="P79" s="8"/>
      <c r="Q79" s="8"/>
    </row>
    <row r="80" spans="1:17" ht="18">
      <c r="A80" s="31" t="s">
        <v>5</v>
      </c>
      <c r="B80" s="212" t="s">
        <v>63</v>
      </c>
      <c r="C80" s="4" t="s">
        <v>89</v>
      </c>
      <c r="D80" s="151">
        <v>4</v>
      </c>
      <c r="E80" s="181">
        <v>0.57500000000000007</v>
      </c>
      <c r="F80" s="151">
        <v>1</v>
      </c>
      <c r="G80" s="181">
        <v>0.29652777777777778</v>
      </c>
      <c r="H80" s="530"/>
      <c r="I80" s="530"/>
      <c r="J80" s="139"/>
      <c r="K80" s="2"/>
      <c r="L80" s="87">
        <f>I80+G80+E80</f>
        <v>0.8715277777777779</v>
      </c>
      <c r="M80" s="8"/>
      <c r="N80" s="8"/>
      <c r="O80" s="8"/>
      <c r="P80" s="8"/>
      <c r="Q80" s="8"/>
    </row>
    <row r="81" spans="1:17" ht="18">
      <c r="A81" s="31" t="s">
        <v>6</v>
      </c>
      <c r="B81" s="212" t="s">
        <v>64</v>
      </c>
      <c r="C81" s="4" t="s">
        <v>89</v>
      </c>
      <c r="D81" s="151">
        <v>1</v>
      </c>
      <c r="E81" s="181">
        <v>1.8749999999999999E-2</v>
      </c>
      <c r="F81" s="151">
        <v>2</v>
      </c>
      <c r="G81" s="181">
        <v>0.3659722222222222</v>
      </c>
      <c r="H81" s="530"/>
      <c r="I81" s="530"/>
      <c r="J81" s="515"/>
      <c r="K81" s="2"/>
      <c r="L81" s="87">
        <f>I81+G81+E81</f>
        <v>0.38472222222222219</v>
      </c>
      <c r="M81" s="8"/>
      <c r="N81" s="8"/>
      <c r="O81" s="8"/>
      <c r="P81" s="8"/>
      <c r="Q81" s="8"/>
    </row>
    <row r="82" spans="1:17" ht="18">
      <c r="A82" s="31" t="s">
        <v>7</v>
      </c>
      <c r="B82" s="212" t="s">
        <v>116</v>
      </c>
      <c r="C82" s="4" t="s">
        <v>89</v>
      </c>
      <c r="D82" s="530"/>
      <c r="E82" s="530"/>
      <c r="F82" s="530"/>
      <c r="G82" s="530"/>
      <c r="H82" s="530"/>
      <c r="I82" s="530"/>
      <c r="J82" s="515"/>
      <c r="K82" s="2"/>
      <c r="L82" s="87"/>
      <c r="M82" s="8"/>
      <c r="N82" s="8"/>
      <c r="O82" s="8"/>
      <c r="P82" s="8"/>
      <c r="Q82" s="8"/>
    </row>
    <row r="83" spans="1:17">
      <c r="A83" s="463"/>
      <c r="B83" s="274"/>
      <c r="C83" s="1"/>
      <c r="D83" s="2"/>
      <c r="E83" s="14"/>
      <c r="F83" s="2"/>
      <c r="G83" s="14"/>
      <c r="H83" s="2"/>
      <c r="I83" s="14"/>
      <c r="J83" s="10"/>
      <c r="K83" s="2"/>
      <c r="L83" s="2"/>
      <c r="M83" s="8"/>
      <c r="N83" s="8"/>
      <c r="O83" s="8"/>
      <c r="P83" s="8"/>
      <c r="Q83" s="8"/>
    </row>
    <row r="84" spans="1:17">
      <c r="A84" s="463">
        <v>2</v>
      </c>
      <c r="B84" s="271" t="s">
        <v>48</v>
      </c>
      <c r="C84" s="12" t="s">
        <v>310</v>
      </c>
      <c r="D84" s="2"/>
      <c r="E84" s="14"/>
      <c r="F84" s="2"/>
      <c r="G84" s="14"/>
      <c r="H84" s="2"/>
      <c r="I84" s="14"/>
      <c r="J84" s="10"/>
      <c r="K84" s="2"/>
      <c r="L84" s="2"/>
      <c r="M84" s="8"/>
      <c r="N84" s="8"/>
      <c r="O84" s="8"/>
      <c r="P84" s="8"/>
      <c r="Q84" s="8"/>
    </row>
    <row r="85" spans="1:17">
      <c r="A85" s="31" t="s">
        <v>5</v>
      </c>
      <c r="B85" s="212" t="s">
        <v>101</v>
      </c>
      <c r="C85" s="12" t="s">
        <v>310</v>
      </c>
      <c r="D85" s="77"/>
      <c r="E85" s="516"/>
      <c r="F85" s="77"/>
      <c r="G85" s="516"/>
      <c r="H85" s="151">
        <v>2</v>
      </c>
      <c r="I85" s="181">
        <v>3.0555555555555555E-2</v>
      </c>
      <c r="J85" s="10"/>
      <c r="K85" s="2"/>
      <c r="L85" s="2"/>
      <c r="M85" s="14">
        <f>I85+G85+E85</f>
        <v>3.0555555555555555E-2</v>
      </c>
      <c r="N85" s="8"/>
      <c r="O85" s="8"/>
      <c r="P85" s="8"/>
      <c r="Q85" s="8"/>
    </row>
    <row r="86" spans="1:17" ht="32.450000000000003" customHeight="1">
      <c r="A86" s="31" t="s">
        <v>6</v>
      </c>
      <c r="B86" s="212" t="s">
        <v>98</v>
      </c>
      <c r="C86" s="12" t="s">
        <v>310</v>
      </c>
      <c r="D86" s="77"/>
      <c r="E86" s="516"/>
      <c r="F86" s="77"/>
      <c r="G86" s="516"/>
      <c r="H86" s="151">
        <v>3</v>
      </c>
      <c r="I86" s="181">
        <v>3.6805555555555557E-2</v>
      </c>
      <c r="J86" s="10"/>
      <c r="K86" s="2"/>
      <c r="L86" s="2"/>
      <c r="M86" s="14">
        <f>I86+G86+E86</f>
        <v>3.6805555555555557E-2</v>
      </c>
      <c r="N86" s="8"/>
      <c r="O86" s="8"/>
      <c r="P86" s="8"/>
      <c r="Q86" s="8"/>
    </row>
    <row r="87" spans="1:17" ht="32.450000000000003" customHeight="1">
      <c r="A87" s="31" t="s">
        <v>7</v>
      </c>
      <c r="B87" s="212" t="s">
        <v>103</v>
      </c>
      <c r="C87" s="12" t="s">
        <v>310</v>
      </c>
      <c r="D87" s="77"/>
      <c r="E87" s="516"/>
      <c r="F87" s="77"/>
      <c r="G87" s="516"/>
      <c r="H87" s="122">
        <v>2</v>
      </c>
      <c r="I87" s="181">
        <v>0.56527777777777777</v>
      </c>
      <c r="J87" s="10"/>
      <c r="K87" s="2"/>
      <c r="L87" s="2"/>
      <c r="M87" s="14">
        <f>I87+G87+E87</f>
        <v>0.56527777777777777</v>
      </c>
      <c r="N87" s="8"/>
      <c r="O87" s="8"/>
      <c r="P87" s="8"/>
      <c r="Q87" s="8"/>
    </row>
    <row r="88" spans="1:17">
      <c r="A88" s="31"/>
      <c r="B88" s="212"/>
      <c r="C88" s="4"/>
      <c r="D88" s="2"/>
      <c r="E88" s="14"/>
      <c r="F88" s="3"/>
      <c r="G88" s="15"/>
      <c r="H88" s="2"/>
      <c r="I88" s="14"/>
      <c r="J88" s="10"/>
      <c r="K88" s="2"/>
      <c r="L88" s="2"/>
      <c r="M88" s="8"/>
      <c r="N88" s="8"/>
      <c r="O88" s="8"/>
      <c r="P88" s="8"/>
      <c r="Q88" s="8"/>
    </row>
    <row r="89" spans="1:17">
      <c r="A89" s="463">
        <v>2</v>
      </c>
      <c r="B89" s="212" t="s">
        <v>3</v>
      </c>
      <c r="C89" s="4" t="s">
        <v>311</v>
      </c>
      <c r="D89" s="2"/>
      <c r="E89" s="14"/>
      <c r="F89" s="3"/>
      <c r="G89" s="15"/>
      <c r="H89" s="2"/>
      <c r="I89" s="14"/>
      <c r="J89" s="10"/>
      <c r="K89" s="2"/>
      <c r="L89" s="2"/>
      <c r="M89" s="8"/>
      <c r="N89" s="8"/>
      <c r="O89" s="8"/>
      <c r="P89" s="8"/>
      <c r="Q89" s="8"/>
    </row>
    <row r="90" spans="1:17">
      <c r="A90" s="463"/>
      <c r="B90" s="212"/>
      <c r="C90" s="4"/>
      <c r="D90" s="2"/>
      <c r="E90" s="96"/>
      <c r="F90" s="3"/>
      <c r="G90" s="15"/>
      <c r="H90" s="2"/>
      <c r="I90" s="96"/>
      <c r="J90" s="10"/>
      <c r="K90" s="2"/>
      <c r="L90" s="2"/>
      <c r="M90" s="8"/>
      <c r="N90" s="8"/>
      <c r="O90" s="8"/>
      <c r="P90" s="8"/>
      <c r="Q90" s="8"/>
    </row>
    <row r="91" spans="1:17">
      <c r="A91" s="463">
        <v>3</v>
      </c>
      <c r="B91" s="212" t="s">
        <v>4</v>
      </c>
      <c r="C91" s="4" t="s">
        <v>312</v>
      </c>
      <c r="D91" s="151"/>
      <c r="E91" s="87"/>
      <c r="F91" s="532"/>
      <c r="G91" s="533"/>
      <c r="H91" s="532"/>
      <c r="I91" s="534"/>
      <c r="J91" s="10"/>
      <c r="K91" s="2"/>
      <c r="L91" s="2"/>
      <c r="M91" s="8"/>
      <c r="N91" s="8"/>
      <c r="O91" s="14">
        <f>I91+G91+E91</f>
        <v>0</v>
      </c>
      <c r="P91" s="8"/>
      <c r="Q91" s="8"/>
    </row>
    <row r="92" spans="1:17">
      <c r="A92" s="31" t="s">
        <v>5</v>
      </c>
      <c r="B92" s="49" t="s">
        <v>816</v>
      </c>
      <c r="C92" s="4" t="s">
        <v>312</v>
      </c>
      <c r="D92" s="151">
        <v>4</v>
      </c>
      <c r="E92" s="510">
        <v>0.11319444444444444</v>
      </c>
      <c r="F92" s="151">
        <v>1</v>
      </c>
      <c r="G92" s="510">
        <v>4.8611111111111112E-3</v>
      </c>
      <c r="H92" s="151">
        <v>1</v>
      </c>
      <c r="I92" s="510">
        <v>3.125E-2</v>
      </c>
      <c r="J92" s="10"/>
      <c r="K92" s="2"/>
      <c r="L92" s="2"/>
      <c r="M92" s="8"/>
      <c r="N92" s="8"/>
      <c r="O92" s="14">
        <f t="shared" ref="O92:O97" si="7">I92+G92+E92</f>
        <v>0.14930555555555555</v>
      </c>
      <c r="P92" s="8"/>
      <c r="Q92" s="8"/>
    </row>
    <row r="93" spans="1:17">
      <c r="A93" s="31" t="s">
        <v>6</v>
      </c>
      <c r="B93" s="49" t="s">
        <v>817</v>
      </c>
      <c r="C93" s="4" t="s">
        <v>312</v>
      </c>
      <c r="D93" s="151">
        <v>3</v>
      </c>
      <c r="E93" s="510">
        <v>0.96875</v>
      </c>
      <c r="F93" s="151">
        <v>2</v>
      </c>
      <c r="G93" s="510">
        <v>0.59097222222222223</v>
      </c>
      <c r="H93" s="151">
        <v>2</v>
      </c>
      <c r="I93" s="510">
        <v>0.86319444444444438</v>
      </c>
      <c r="J93" s="10"/>
      <c r="K93" s="2"/>
      <c r="L93" s="2"/>
      <c r="M93" s="8"/>
      <c r="N93" s="8"/>
      <c r="O93" s="14">
        <f t="shared" si="7"/>
        <v>2.4229166666666666</v>
      </c>
      <c r="P93" s="8"/>
      <c r="Q93" s="8"/>
    </row>
    <row r="94" spans="1:17">
      <c r="A94" s="31" t="s">
        <v>7</v>
      </c>
      <c r="B94" s="49" t="s">
        <v>818</v>
      </c>
      <c r="C94" s="4" t="s">
        <v>312</v>
      </c>
      <c r="D94" s="151">
        <v>2</v>
      </c>
      <c r="E94" s="510">
        <v>4.6527777777777779E-2</v>
      </c>
      <c r="F94" s="151"/>
      <c r="G94" s="510"/>
      <c r="H94" s="151">
        <v>1</v>
      </c>
      <c r="I94" s="510">
        <v>1.2499999999999999E-2</v>
      </c>
      <c r="J94" s="10"/>
      <c r="K94" s="2"/>
      <c r="L94" s="2"/>
      <c r="M94" s="8"/>
      <c r="N94" s="8"/>
      <c r="O94" s="14">
        <f t="shared" si="7"/>
        <v>5.9027777777777776E-2</v>
      </c>
      <c r="P94" s="8"/>
      <c r="Q94" s="8"/>
    </row>
    <row r="95" spans="1:17">
      <c r="A95" s="31" t="s">
        <v>8</v>
      </c>
      <c r="B95" s="49" t="s">
        <v>819</v>
      </c>
      <c r="C95" s="4" t="s">
        <v>312</v>
      </c>
      <c r="D95" s="151">
        <v>7</v>
      </c>
      <c r="E95" s="510">
        <v>6.458333333333334E-2</v>
      </c>
      <c r="F95" s="151">
        <v>1</v>
      </c>
      <c r="G95" s="510">
        <v>6.9444444444444441E-3</v>
      </c>
      <c r="H95" s="151">
        <v>3</v>
      </c>
      <c r="I95" s="510">
        <v>2.361111111111111E-2</v>
      </c>
      <c r="J95" s="10"/>
      <c r="K95" s="2"/>
      <c r="L95" s="2"/>
      <c r="M95" s="8"/>
      <c r="N95" s="8"/>
      <c r="O95" s="14">
        <f t="shared" si="7"/>
        <v>9.5138888888888898E-2</v>
      </c>
      <c r="P95" s="8"/>
      <c r="Q95" s="8"/>
    </row>
    <row r="96" spans="1:17">
      <c r="A96" s="31" t="s">
        <v>9</v>
      </c>
      <c r="B96" s="49" t="s">
        <v>820</v>
      </c>
      <c r="C96" s="4" t="s">
        <v>312</v>
      </c>
      <c r="D96" s="151"/>
      <c r="E96" s="510"/>
      <c r="F96" s="151">
        <v>2</v>
      </c>
      <c r="G96" s="510">
        <v>8.3333333333333332E-3</v>
      </c>
      <c r="H96" s="151">
        <v>5</v>
      </c>
      <c r="I96" s="510">
        <v>3.1944444444444449E-2</v>
      </c>
      <c r="J96" s="10"/>
      <c r="K96" s="2"/>
      <c r="L96" s="2"/>
      <c r="M96" s="8"/>
      <c r="N96" s="8"/>
      <c r="O96" s="14">
        <f t="shared" si="7"/>
        <v>4.027777777777778E-2</v>
      </c>
      <c r="P96" s="8"/>
      <c r="Q96" s="8"/>
    </row>
    <row r="97" spans="1:17">
      <c r="A97" s="31" t="s">
        <v>10</v>
      </c>
      <c r="B97" s="49" t="s">
        <v>821</v>
      </c>
      <c r="C97" s="4" t="s">
        <v>312</v>
      </c>
      <c r="D97" s="151">
        <v>6</v>
      </c>
      <c r="E97" s="510">
        <v>8.3333333333333329E-2</v>
      </c>
      <c r="F97" s="151">
        <v>5</v>
      </c>
      <c r="G97" s="510">
        <v>6.1111111111111116E-2</v>
      </c>
      <c r="H97" s="151">
        <v>3</v>
      </c>
      <c r="I97" s="510">
        <v>1.5972222222222224E-2</v>
      </c>
      <c r="J97" s="10"/>
      <c r="K97" s="2"/>
      <c r="L97" s="2"/>
      <c r="M97" s="8"/>
      <c r="N97" s="8"/>
      <c r="O97" s="14">
        <f t="shared" si="7"/>
        <v>0.16041666666666665</v>
      </c>
      <c r="P97" s="8"/>
      <c r="Q97" s="8"/>
    </row>
    <row r="98" spans="1:17" s="204" customFormat="1">
      <c r="A98" s="70"/>
      <c r="B98" s="272"/>
      <c r="C98" s="201"/>
      <c r="D98" s="66"/>
      <c r="E98" s="321"/>
      <c r="F98" s="478"/>
      <c r="G98" s="479"/>
      <c r="H98" s="478"/>
      <c r="I98" s="480"/>
      <c r="J98" s="326"/>
      <c r="K98" s="64"/>
      <c r="L98" s="64"/>
      <c r="M98" s="202"/>
      <c r="N98" s="202"/>
      <c r="O98" s="218"/>
      <c r="P98" s="202"/>
      <c r="Q98" s="202"/>
    </row>
    <row r="99" spans="1:17">
      <c r="A99" s="31"/>
      <c r="B99" s="274" t="s">
        <v>124</v>
      </c>
      <c r="C99" s="1"/>
      <c r="D99" s="2"/>
      <c r="E99" s="87"/>
      <c r="F99" s="255"/>
      <c r="G99" s="111"/>
      <c r="H99" s="2"/>
      <c r="I99" s="87"/>
      <c r="J99" s="10"/>
      <c r="K99" s="2"/>
      <c r="L99" s="2"/>
      <c r="M99" s="8"/>
      <c r="N99" s="8"/>
      <c r="O99" s="8"/>
      <c r="P99" s="8"/>
      <c r="Q99" s="8"/>
    </row>
    <row r="100" spans="1:17">
      <c r="A100" s="31"/>
      <c r="B100" s="274"/>
      <c r="C100" s="1"/>
      <c r="D100" s="2"/>
      <c r="E100" s="87"/>
      <c r="F100" s="255"/>
      <c r="G100" s="111"/>
      <c r="H100" s="2"/>
      <c r="I100" s="87"/>
      <c r="J100" s="10"/>
      <c r="K100" s="2"/>
      <c r="L100" s="2"/>
      <c r="M100" s="8"/>
      <c r="N100" s="8"/>
      <c r="O100" s="8"/>
      <c r="P100" s="8"/>
      <c r="Q100" s="8"/>
    </row>
    <row r="101" spans="1:17">
      <c r="A101" s="463">
        <v>1</v>
      </c>
      <c r="B101" s="212" t="s">
        <v>62</v>
      </c>
      <c r="C101" s="4" t="s">
        <v>89</v>
      </c>
      <c r="D101" s="2"/>
      <c r="E101" s="87"/>
      <c r="F101" s="2"/>
      <c r="G101" s="14"/>
      <c r="H101" s="2"/>
      <c r="I101" s="87"/>
      <c r="J101" s="10"/>
      <c r="K101" s="2"/>
      <c r="L101" s="2"/>
      <c r="M101" s="8"/>
      <c r="N101" s="8"/>
      <c r="O101" s="8"/>
      <c r="P101" s="8"/>
      <c r="Q101" s="8"/>
    </row>
    <row r="102" spans="1:17">
      <c r="A102" s="31" t="s">
        <v>5</v>
      </c>
      <c r="B102" s="212" t="s">
        <v>129</v>
      </c>
      <c r="C102" s="4" t="s">
        <v>89</v>
      </c>
      <c r="D102" s="509">
        <v>2</v>
      </c>
      <c r="E102" s="510">
        <v>6.1805555555555558E-2</v>
      </c>
      <c r="F102" s="181"/>
      <c r="G102" s="181"/>
      <c r="H102" s="509">
        <v>1</v>
      </c>
      <c r="I102" s="510">
        <v>2.9166666666666664E-2</v>
      </c>
      <c r="J102" s="139"/>
      <c r="K102" s="2"/>
      <c r="L102" s="87">
        <f>I102+G102+E102</f>
        <v>9.0972222222222218E-2</v>
      </c>
      <c r="M102" s="8"/>
      <c r="N102" s="8"/>
      <c r="O102" s="8"/>
      <c r="P102" s="8"/>
      <c r="Q102" s="8"/>
    </row>
    <row r="103" spans="1:17">
      <c r="A103" s="31" t="s">
        <v>6</v>
      </c>
      <c r="B103" s="212" t="s">
        <v>64</v>
      </c>
      <c r="C103" s="4" t="s">
        <v>89</v>
      </c>
      <c r="D103" s="509">
        <v>1</v>
      </c>
      <c r="E103" s="510">
        <v>6.2499999999999995E-3</v>
      </c>
      <c r="F103" s="181"/>
      <c r="G103" s="181"/>
      <c r="H103" s="509">
        <v>1</v>
      </c>
      <c r="I103" s="510">
        <v>6.805555555555555E-2</v>
      </c>
      <c r="J103" s="515"/>
      <c r="K103" s="2"/>
      <c r="L103" s="87">
        <f>I103+G103+E103</f>
        <v>7.4305555555555555E-2</v>
      </c>
      <c r="M103" s="8"/>
      <c r="N103" s="8"/>
      <c r="O103" s="8"/>
      <c r="P103" s="8"/>
      <c r="Q103" s="8"/>
    </row>
    <row r="104" spans="1:17">
      <c r="A104" s="31"/>
      <c r="B104" s="212"/>
      <c r="C104" s="4"/>
      <c r="D104" s="77"/>
      <c r="E104" s="332"/>
      <c r="F104" s="77"/>
      <c r="G104" s="516"/>
      <c r="H104" s="77"/>
      <c r="I104" s="332"/>
      <c r="J104" s="517"/>
      <c r="K104" s="2"/>
      <c r="L104" s="87"/>
      <c r="M104" s="8"/>
      <c r="N104" s="8"/>
      <c r="O104" s="8"/>
      <c r="P104" s="8"/>
      <c r="Q104" s="8"/>
    </row>
    <row r="105" spans="1:17">
      <c r="A105" s="463">
        <v>2</v>
      </c>
      <c r="B105" s="271" t="s">
        <v>48</v>
      </c>
      <c r="C105" s="12" t="s">
        <v>310</v>
      </c>
      <c r="D105" s="2"/>
      <c r="E105" s="332"/>
      <c r="F105" s="463"/>
      <c r="G105" s="518"/>
      <c r="H105" s="2"/>
      <c r="I105" s="332"/>
      <c r="J105" s="10"/>
      <c r="K105" s="2"/>
      <c r="L105" s="2"/>
      <c r="M105" s="8"/>
      <c r="N105" s="8"/>
      <c r="O105" s="8"/>
      <c r="P105" s="8"/>
      <c r="Q105" s="8"/>
    </row>
    <row r="106" spans="1:17">
      <c r="A106" s="31" t="s">
        <v>5</v>
      </c>
      <c r="B106" s="212" t="s">
        <v>52</v>
      </c>
      <c r="C106" s="12" t="s">
        <v>310</v>
      </c>
      <c r="D106" s="509">
        <v>3</v>
      </c>
      <c r="E106" s="510">
        <v>8.2638888888888887E-2</v>
      </c>
      <c r="F106" s="181"/>
      <c r="G106" s="181"/>
      <c r="H106" s="509">
        <v>1</v>
      </c>
      <c r="I106" s="510">
        <v>7.6388888888888886E-3</v>
      </c>
      <c r="J106" s="10"/>
      <c r="K106" s="99"/>
      <c r="L106" s="2"/>
      <c r="M106" s="14">
        <f>I106+G106+E106</f>
        <v>9.0277777777777776E-2</v>
      </c>
      <c r="N106" s="8"/>
      <c r="O106" s="17"/>
      <c r="P106" s="8"/>
      <c r="Q106" s="8"/>
    </row>
    <row r="107" spans="1:17">
      <c r="A107" s="31" t="s">
        <v>6</v>
      </c>
      <c r="B107" s="212" t="s">
        <v>47</v>
      </c>
      <c r="C107" s="12" t="s">
        <v>310</v>
      </c>
      <c r="D107" s="509">
        <v>5</v>
      </c>
      <c r="E107" s="510">
        <v>1.2680555555555555</v>
      </c>
      <c r="F107" s="181"/>
      <c r="G107" s="181"/>
      <c r="H107" s="509">
        <v>1</v>
      </c>
      <c r="I107" s="510">
        <v>7.6388888888888886E-3</v>
      </c>
      <c r="J107" s="10"/>
      <c r="K107" s="99"/>
      <c r="L107" s="2"/>
      <c r="M107" s="14">
        <f>I107+G107+E107</f>
        <v>1.2756944444444445</v>
      </c>
      <c r="N107" s="8"/>
      <c r="O107" s="17"/>
      <c r="P107" s="8"/>
      <c r="Q107" s="8"/>
    </row>
    <row r="108" spans="1:17">
      <c r="A108" s="31" t="s">
        <v>7</v>
      </c>
      <c r="B108" s="212" t="s">
        <v>103</v>
      </c>
      <c r="C108" s="12" t="s">
        <v>310</v>
      </c>
      <c r="D108" s="509">
        <v>4</v>
      </c>
      <c r="E108" s="510">
        <v>0.27638888888888885</v>
      </c>
      <c r="F108" s="181"/>
      <c r="G108" s="181"/>
      <c r="H108" s="511">
        <v>2</v>
      </c>
      <c r="I108" s="512">
        <v>0.11527777777777777</v>
      </c>
      <c r="J108" s="10"/>
      <c r="K108" s="2"/>
      <c r="L108" s="2"/>
      <c r="M108" s="14">
        <f>I108+G108+E108</f>
        <v>0.39166666666666661</v>
      </c>
      <c r="N108" s="8"/>
      <c r="O108" s="17"/>
      <c r="P108" s="8"/>
      <c r="Q108" s="8"/>
    </row>
    <row r="109" spans="1:17">
      <c r="A109" s="31"/>
      <c r="B109" s="212"/>
      <c r="C109" s="4"/>
      <c r="D109" s="2"/>
      <c r="E109" s="332"/>
      <c r="F109" s="151"/>
      <c r="G109" s="14"/>
      <c r="H109" s="2"/>
      <c r="I109" s="332"/>
      <c r="J109" s="10"/>
      <c r="K109" s="2"/>
      <c r="L109" s="2"/>
      <c r="M109" s="8"/>
      <c r="N109" s="8"/>
      <c r="O109" s="17"/>
      <c r="P109" s="8"/>
      <c r="Q109" s="8"/>
    </row>
    <row r="110" spans="1:17">
      <c r="A110" s="463">
        <v>2</v>
      </c>
      <c r="B110" s="212" t="s">
        <v>3</v>
      </c>
      <c r="C110" s="4" t="s">
        <v>311</v>
      </c>
      <c r="D110" s="2"/>
      <c r="E110" s="332"/>
      <c r="F110" s="81"/>
      <c r="G110" s="502"/>
      <c r="H110" s="2"/>
      <c r="I110" s="332"/>
      <c r="J110" s="10"/>
      <c r="K110" s="2"/>
      <c r="L110" s="2"/>
      <c r="M110" s="8"/>
      <c r="N110" s="8"/>
      <c r="O110" s="17"/>
      <c r="P110" s="8"/>
      <c r="Q110" s="8"/>
    </row>
    <row r="111" spans="1:17">
      <c r="A111" s="463"/>
      <c r="B111" s="212"/>
      <c r="C111" s="4"/>
      <c r="D111" s="2"/>
      <c r="E111" s="332"/>
      <c r="F111" s="255"/>
      <c r="G111" s="125"/>
      <c r="H111" s="2"/>
      <c r="I111" s="332"/>
      <c r="J111" s="10"/>
      <c r="K111" s="2"/>
      <c r="L111" s="2"/>
      <c r="M111" s="8"/>
      <c r="N111" s="8"/>
      <c r="O111" s="17"/>
      <c r="P111" s="8"/>
      <c r="Q111" s="8"/>
    </row>
    <row r="112" spans="1:17">
      <c r="A112" s="463">
        <v>3</v>
      </c>
      <c r="B112" s="212" t="s">
        <v>4</v>
      </c>
      <c r="C112" s="4" t="s">
        <v>312</v>
      </c>
      <c r="D112" s="2"/>
      <c r="E112" s="332"/>
      <c r="F112" s="463"/>
      <c r="G112" s="85"/>
      <c r="H112" s="2"/>
      <c r="I112" s="332"/>
      <c r="J112" s="10"/>
      <c r="K112" s="2"/>
      <c r="L112" s="2"/>
      <c r="M112" s="8"/>
      <c r="N112" s="8"/>
      <c r="O112" s="17"/>
      <c r="P112" s="8"/>
      <c r="Q112" s="8"/>
    </row>
    <row r="113" spans="1:17">
      <c r="A113" s="31" t="s">
        <v>5</v>
      </c>
      <c r="B113" s="519" t="s">
        <v>475</v>
      </c>
      <c r="C113" s="4" t="s">
        <v>312</v>
      </c>
      <c r="D113" s="513">
        <v>3</v>
      </c>
      <c r="E113" s="514">
        <v>5.486111111111111E-2</v>
      </c>
      <c r="F113" s="181"/>
      <c r="G113" s="181"/>
      <c r="H113" s="181"/>
      <c r="I113" s="181"/>
      <c r="J113" s="10"/>
      <c r="K113" s="2"/>
      <c r="L113" s="2"/>
      <c r="M113" s="8"/>
      <c r="N113" s="8"/>
      <c r="O113" s="14">
        <f>I113+G113+E113</f>
        <v>5.486111111111111E-2</v>
      </c>
      <c r="P113" s="8"/>
      <c r="Q113" s="8"/>
    </row>
    <row r="114" spans="1:17">
      <c r="A114" s="31" t="s">
        <v>6</v>
      </c>
      <c r="B114" s="519" t="s">
        <v>476</v>
      </c>
      <c r="C114" s="4" t="s">
        <v>312</v>
      </c>
      <c r="D114" s="513">
        <v>5</v>
      </c>
      <c r="E114" s="510">
        <v>7.2916666666666671E-2</v>
      </c>
      <c r="F114" s="450">
        <v>2</v>
      </c>
      <c r="G114" s="510">
        <v>1.0416666666666666E-2</v>
      </c>
      <c r="H114" s="509">
        <v>2</v>
      </c>
      <c r="I114" s="510">
        <v>1.0416666666666666E-2</v>
      </c>
      <c r="J114" s="10"/>
      <c r="K114" s="2"/>
      <c r="L114" s="2"/>
      <c r="M114" s="8"/>
      <c r="N114" s="8"/>
      <c r="O114" s="14">
        <f>I114+G114+E114</f>
        <v>9.375E-2</v>
      </c>
      <c r="P114" s="8"/>
      <c r="Q114" s="8"/>
    </row>
    <row r="115" spans="1:17">
      <c r="A115" s="31" t="s">
        <v>7</v>
      </c>
      <c r="B115" s="519" t="s">
        <v>320</v>
      </c>
      <c r="C115" s="4" t="s">
        <v>312</v>
      </c>
      <c r="D115" s="513">
        <v>4</v>
      </c>
      <c r="E115" s="510">
        <v>2.2534722222222223</v>
      </c>
      <c r="F115" s="450">
        <v>2</v>
      </c>
      <c r="G115" s="510">
        <v>3.2638888888888891E-2</v>
      </c>
      <c r="H115" s="450">
        <v>2</v>
      </c>
      <c r="I115" s="510">
        <v>1.1111111111111112E-2</v>
      </c>
      <c r="J115" s="10"/>
      <c r="K115" s="2"/>
      <c r="L115" s="2"/>
      <c r="M115" s="8"/>
      <c r="N115" s="8"/>
      <c r="O115" s="14">
        <f>I115+G115+E115</f>
        <v>2.2972222222222225</v>
      </c>
      <c r="P115" s="8"/>
      <c r="Q115" s="8"/>
    </row>
    <row r="116" spans="1:17">
      <c r="A116" s="31" t="s">
        <v>8</v>
      </c>
      <c r="B116" s="279" t="s">
        <v>321</v>
      </c>
      <c r="C116" s="4" t="s">
        <v>312</v>
      </c>
      <c r="D116" s="509">
        <v>6</v>
      </c>
      <c r="E116" s="510">
        <v>0.68472222222222223</v>
      </c>
      <c r="F116" s="450">
        <v>2</v>
      </c>
      <c r="G116" s="510">
        <v>3.5416666666666666E-2</v>
      </c>
      <c r="H116" s="450">
        <v>4</v>
      </c>
      <c r="I116" s="510">
        <v>0.2298611111111111</v>
      </c>
      <c r="J116" s="10"/>
      <c r="K116" s="2"/>
      <c r="L116" s="2"/>
      <c r="M116" s="8"/>
      <c r="N116" s="8"/>
      <c r="O116" s="14">
        <f>I116+G116+E116</f>
        <v>0.95</v>
      </c>
      <c r="P116" s="8"/>
      <c r="Q116" s="8"/>
    </row>
    <row r="117" spans="1:17" s="204" customFormat="1">
      <c r="A117" s="508"/>
      <c r="B117" s="481"/>
      <c r="C117" s="201"/>
      <c r="D117" s="64"/>
      <c r="E117" s="218"/>
      <c r="F117" s="319"/>
      <c r="G117" s="419"/>
      <c r="H117" s="64"/>
      <c r="I117" s="218"/>
      <c r="J117" s="326"/>
      <c r="K117" s="64"/>
      <c r="L117" s="64"/>
      <c r="M117" s="202"/>
      <c r="N117" s="202"/>
      <c r="O117" s="318"/>
      <c r="P117" s="202"/>
      <c r="Q117" s="202"/>
    </row>
    <row r="118" spans="1:17" s="223" customFormat="1">
      <c r="A118" s="254"/>
      <c r="B118" s="286" t="s">
        <v>682</v>
      </c>
      <c r="C118" s="169"/>
      <c r="D118" s="170"/>
      <c r="E118" s="192"/>
      <c r="F118" s="170"/>
      <c r="G118" s="192"/>
      <c r="H118" s="170"/>
      <c r="I118" s="192"/>
      <c r="J118" s="520"/>
      <c r="K118" s="170"/>
      <c r="L118" s="170"/>
      <c r="M118" s="222"/>
      <c r="N118" s="222"/>
      <c r="O118" s="222"/>
      <c r="P118" s="222"/>
      <c r="Q118" s="222"/>
    </row>
    <row r="119" spans="1:17" s="223" customFormat="1">
      <c r="A119" s="254"/>
      <c r="B119" s="286"/>
      <c r="C119" s="169"/>
      <c r="D119" s="170"/>
      <c r="E119" s="192"/>
      <c r="F119" s="170"/>
      <c r="G119" s="192"/>
      <c r="H119" s="170"/>
      <c r="I119" s="192"/>
      <c r="J119" s="520"/>
      <c r="K119" s="170"/>
      <c r="L119" s="170"/>
      <c r="N119" s="222"/>
      <c r="O119" s="222"/>
      <c r="P119" s="222"/>
      <c r="Q119" s="222"/>
    </row>
    <row r="120" spans="1:17" s="223" customFormat="1">
      <c r="A120" s="254">
        <v>1</v>
      </c>
      <c r="B120" s="291" t="s">
        <v>48</v>
      </c>
      <c r="C120" s="521" t="s">
        <v>310</v>
      </c>
      <c r="D120" s="49"/>
      <c r="E120" s="192"/>
      <c r="F120" s="49"/>
      <c r="G120" s="192"/>
      <c r="H120" s="49"/>
      <c r="I120" s="192"/>
      <c r="J120" s="520"/>
      <c r="K120" s="170"/>
      <c r="L120" s="170"/>
      <c r="M120" s="231"/>
      <c r="N120" s="222"/>
      <c r="O120" s="222"/>
      <c r="P120" s="222"/>
      <c r="Q120" s="222"/>
    </row>
    <row r="121" spans="1:17" s="223" customFormat="1">
      <c r="A121" s="522" t="s">
        <v>5</v>
      </c>
      <c r="B121" s="160" t="s">
        <v>54</v>
      </c>
      <c r="C121" s="521" t="s">
        <v>310</v>
      </c>
      <c r="D121" s="49"/>
      <c r="E121" s="49"/>
      <c r="F121" s="49"/>
      <c r="G121" s="49"/>
      <c r="H121" s="49"/>
      <c r="I121" s="49"/>
      <c r="J121" s="520"/>
      <c r="K121" s="170"/>
      <c r="L121" s="170"/>
      <c r="M121" s="231">
        <f>E121+G121+I121</f>
        <v>0</v>
      </c>
      <c r="N121" s="222"/>
      <c r="O121" s="238"/>
      <c r="P121" s="222"/>
      <c r="Q121" s="222"/>
    </row>
    <row r="122" spans="1:17" s="223" customFormat="1">
      <c r="A122" s="522" t="s">
        <v>6</v>
      </c>
      <c r="B122" s="160" t="s">
        <v>111</v>
      </c>
      <c r="C122" s="521" t="s">
        <v>310</v>
      </c>
      <c r="D122" s="49"/>
      <c r="E122" s="49"/>
      <c r="F122" s="50">
        <v>1</v>
      </c>
      <c r="G122" s="527">
        <v>0.8569444444444444</v>
      </c>
      <c r="H122" s="49"/>
      <c r="I122" s="488"/>
      <c r="J122" s="520"/>
      <c r="K122" s="170"/>
      <c r="L122" s="170"/>
      <c r="M122" s="231">
        <f>E122+G122+I122</f>
        <v>0.8569444444444444</v>
      </c>
      <c r="N122" s="222"/>
      <c r="O122" s="238"/>
      <c r="P122" s="222"/>
      <c r="Q122" s="222"/>
    </row>
    <row r="123" spans="1:17" s="223" customFormat="1">
      <c r="A123" s="522" t="s">
        <v>7</v>
      </c>
      <c r="B123" s="160" t="s">
        <v>55</v>
      </c>
      <c r="C123" s="521" t="s">
        <v>310</v>
      </c>
      <c r="D123" s="49"/>
      <c r="E123" s="49"/>
      <c r="F123" s="49"/>
      <c r="G123" s="488"/>
      <c r="H123" s="49">
        <v>1</v>
      </c>
      <c r="I123" s="488">
        <v>1.9444444444444445E-2</v>
      </c>
      <c r="J123" s="520"/>
      <c r="K123" s="170"/>
      <c r="L123" s="170"/>
      <c r="M123" s="231">
        <f>E123+G123+I123</f>
        <v>1.9444444444444445E-2</v>
      </c>
      <c r="N123" s="222"/>
      <c r="O123" s="238"/>
      <c r="P123" s="222"/>
      <c r="Q123" s="222"/>
    </row>
    <row r="124" spans="1:17" s="223" customFormat="1">
      <c r="A124" s="522"/>
      <c r="B124" s="160"/>
      <c r="C124" s="523"/>
      <c r="D124" s="170"/>
      <c r="E124" s="192"/>
      <c r="F124" s="254"/>
      <c r="G124" s="493"/>
      <c r="H124" s="170"/>
      <c r="I124" s="443"/>
      <c r="J124" s="520"/>
      <c r="K124" s="170"/>
      <c r="L124" s="170"/>
      <c r="M124" s="222"/>
      <c r="N124" s="222"/>
      <c r="O124" s="238"/>
      <c r="P124" s="222"/>
      <c r="Q124" s="222"/>
    </row>
    <row r="125" spans="1:17" s="223" customFormat="1">
      <c r="A125" s="254">
        <v>2</v>
      </c>
      <c r="B125" s="160" t="s">
        <v>3</v>
      </c>
      <c r="C125" s="523" t="s">
        <v>311</v>
      </c>
      <c r="D125" s="151"/>
      <c r="E125" s="246"/>
      <c r="F125" s="243"/>
      <c r="G125" s="524"/>
      <c r="H125" s="151"/>
      <c r="I125" s="488"/>
      <c r="J125" s="520"/>
      <c r="K125" s="170"/>
      <c r="L125" s="170"/>
      <c r="M125" s="222"/>
      <c r="N125" s="250">
        <f>E125+G125+I125</f>
        <v>0</v>
      </c>
      <c r="O125" s="238"/>
      <c r="P125" s="222"/>
      <c r="Q125" s="222"/>
    </row>
    <row r="126" spans="1:17" s="223" customFormat="1">
      <c r="A126" s="254"/>
      <c r="B126" s="160"/>
      <c r="C126" s="523"/>
      <c r="D126" s="170"/>
      <c r="E126" s="192"/>
      <c r="F126" s="206"/>
      <c r="G126" s="525"/>
      <c r="H126" s="170"/>
      <c r="I126" s="443"/>
      <c r="J126" s="520"/>
      <c r="K126" s="170"/>
      <c r="L126" s="170"/>
      <c r="M126" s="222"/>
      <c r="N126" s="222"/>
      <c r="O126" s="238"/>
      <c r="P126" s="222"/>
      <c r="Q126" s="222"/>
    </row>
    <row r="127" spans="1:17" s="223" customFormat="1">
      <c r="A127" s="254">
        <v>3</v>
      </c>
      <c r="B127" s="160" t="s">
        <v>4</v>
      </c>
      <c r="C127" s="523" t="s">
        <v>312</v>
      </c>
      <c r="D127" s="170"/>
      <c r="E127" s="192"/>
      <c r="F127" s="77"/>
      <c r="G127" s="526"/>
      <c r="H127" s="170"/>
      <c r="I127" s="443"/>
      <c r="J127" s="520"/>
      <c r="K127" s="170"/>
      <c r="L127" s="170"/>
      <c r="M127" s="222"/>
      <c r="N127" s="222"/>
      <c r="O127" s="238"/>
      <c r="P127" s="222"/>
      <c r="Q127" s="222"/>
    </row>
    <row r="128" spans="1:17" s="223" customFormat="1">
      <c r="A128" s="522" t="s">
        <v>5</v>
      </c>
      <c r="B128" s="280" t="s">
        <v>681</v>
      </c>
      <c r="C128" s="523" t="s">
        <v>312</v>
      </c>
      <c r="D128" s="49">
        <v>13</v>
      </c>
      <c r="E128" s="488">
        <v>0.12638888888888888</v>
      </c>
      <c r="F128" s="247">
        <v>2</v>
      </c>
      <c r="G128" s="528">
        <v>1.0909722222222222</v>
      </c>
      <c r="H128" s="49">
        <v>5</v>
      </c>
      <c r="I128" s="488">
        <v>0.72291666666666676</v>
      </c>
      <c r="J128" s="520"/>
      <c r="K128" s="170"/>
      <c r="L128" s="250"/>
      <c r="M128" s="238"/>
      <c r="N128" s="222"/>
      <c r="O128" s="192">
        <f>I128+G128+E128</f>
        <v>1.940277777777778</v>
      </c>
      <c r="P128" s="222"/>
      <c r="Q128" s="222"/>
    </row>
    <row r="129" spans="1:17" s="223" customFormat="1">
      <c r="A129" s="522" t="s">
        <v>6</v>
      </c>
      <c r="B129" s="280" t="s">
        <v>477</v>
      </c>
      <c r="C129" s="523" t="s">
        <v>312</v>
      </c>
      <c r="D129" s="49">
        <v>2</v>
      </c>
      <c r="E129" s="488">
        <v>0.14652777777777778</v>
      </c>
      <c r="F129" s="49">
        <v>5</v>
      </c>
      <c r="G129" s="488">
        <v>0.75</v>
      </c>
      <c r="H129" s="49">
        <v>7</v>
      </c>
      <c r="I129" s="488">
        <v>0.27638888888888885</v>
      </c>
      <c r="J129" s="520"/>
      <c r="K129" s="170"/>
      <c r="L129" s="250"/>
      <c r="M129" s="238"/>
      <c r="N129" s="222"/>
      <c r="O129" s="192">
        <f>I129+G129+E129</f>
        <v>1.1729166666666666</v>
      </c>
      <c r="P129" s="222"/>
      <c r="Q129" s="222"/>
    </row>
    <row r="130" spans="1:17" s="223" customFormat="1">
      <c r="A130" s="522" t="s">
        <v>7</v>
      </c>
      <c r="B130" s="280" t="s">
        <v>478</v>
      </c>
      <c r="C130" s="523" t="s">
        <v>312</v>
      </c>
      <c r="D130" s="49"/>
      <c r="E130" s="49"/>
      <c r="F130" s="49">
        <v>1</v>
      </c>
      <c r="G130" s="488">
        <v>0.18888888888888888</v>
      </c>
      <c r="H130" s="49"/>
      <c r="I130" s="49"/>
      <c r="J130" s="520"/>
      <c r="K130" s="170"/>
      <c r="L130" s="250"/>
      <c r="M130" s="238"/>
      <c r="N130" s="222"/>
      <c r="O130" s="192">
        <f>I130+G130+E130</f>
        <v>0.18888888888888888</v>
      </c>
      <c r="P130" s="222"/>
      <c r="Q130" s="222"/>
    </row>
    <row r="131" spans="1:17" s="204" customFormat="1">
      <c r="A131" s="70"/>
      <c r="B131" s="272"/>
      <c r="C131" s="201"/>
      <c r="D131" s="64"/>
      <c r="E131" s="218"/>
      <c r="F131" s="68"/>
      <c r="G131" s="419"/>
      <c r="H131" s="64"/>
      <c r="I131" s="218"/>
      <c r="J131" s="326"/>
      <c r="K131" s="64"/>
      <c r="L131" s="64"/>
      <c r="M131" s="202"/>
      <c r="N131" s="202"/>
      <c r="O131" s="318"/>
      <c r="P131" s="202"/>
      <c r="Q131" s="202"/>
    </row>
    <row r="132" spans="1:17">
      <c r="A132" s="463"/>
      <c r="B132" s="274" t="s">
        <v>123</v>
      </c>
      <c r="C132" s="12"/>
      <c r="D132" s="2"/>
      <c r="E132" s="14"/>
      <c r="F132" s="2"/>
      <c r="G132" s="14"/>
      <c r="H132" s="2"/>
      <c r="I132" s="14"/>
      <c r="J132" s="10"/>
      <c r="K132" s="2"/>
      <c r="L132" s="2"/>
      <c r="M132" s="8"/>
      <c r="N132" s="8"/>
      <c r="O132" s="8"/>
      <c r="P132" s="8"/>
      <c r="Q132" s="8"/>
    </row>
    <row r="133" spans="1:17" s="204" customFormat="1">
      <c r="A133" s="70"/>
      <c r="B133" s="408"/>
      <c r="C133" s="397"/>
      <c r="D133" s="64"/>
      <c r="E133" s="218"/>
      <c r="F133" s="64"/>
      <c r="G133" s="218"/>
      <c r="H133" s="64"/>
      <c r="I133" s="218"/>
      <c r="J133" s="326"/>
      <c r="K133" s="64"/>
      <c r="L133" s="64"/>
      <c r="M133" s="202"/>
      <c r="N133" s="202"/>
      <c r="O133" s="202"/>
      <c r="P133" s="202"/>
      <c r="Q133" s="202"/>
    </row>
    <row r="134" spans="1:17">
      <c r="A134" s="463">
        <v>1</v>
      </c>
      <c r="B134" s="271" t="s">
        <v>48</v>
      </c>
      <c r="C134" s="12" t="s">
        <v>310</v>
      </c>
      <c r="D134" s="2"/>
      <c r="E134" s="14"/>
      <c r="F134" s="2"/>
      <c r="G134" s="14"/>
      <c r="H134" s="2"/>
      <c r="I134" s="14"/>
      <c r="J134" s="10"/>
      <c r="K134" s="2"/>
      <c r="L134" s="2"/>
      <c r="M134" s="8"/>
      <c r="N134" s="8"/>
      <c r="O134" s="8"/>
      <c r="P134" s="8"/>
      <c r="Q134" s="8"/>
    </row>
    <row r="135" spans="1:17">
      <c r="A135" s="31" t="s">
        <v>5</v>
      </c>
      <c r="B135" s="212" t="s">
        <v>54</v>
      </c>
      <c r="C135" s="12" t="s">
        <v>310</v>
      </c>
      <c r="D135" s="151">
        <v>3</v>
      </c>
      <c r="E135" s="181">
        <v>0.86388888888888893</v>
      </c>
      <c r="F135" s="151"/>
      <c r="G135" s="181"/>
      <c r="H135" s="151"/>
      <c r="I135" s="181"/>
      <c r="J135" s="140"/>
      <c r="K135" s="14"/>
      <c r="L135" s="17"/>
      <c r="M135" s="14">
        <f>I135+G135+E135</f>
        <v>0.86388888888888893</v>
      </c>
      <c r="N135" s="8"/>
      <c r="O135" s="8"/>
      <c r="P135" s="8"/>
      <c r="Q135" s="8"/>
    </row>
    <row r="136" spans="1:17">
      <c r="A136" s="31" t="s">
        <v>6</v>
      </c>
      <c r="B136" s="212" t="s">
        <v>111</v>
      </c>
      <c r="C136" s="12" t="s">
        <v>310</v>
      </c>
      <c r="D136" s="151">
        <v>1</v>
      </c>
      <c r="E136" s="181">
        <v>9.7222222222222224E-3</v>
      </c>
      <c r="F136" s="151">
        <v>2</v>
      </c>
      <c r="G136" s="181">
        <v>1.7361111111111112E-2</v>
      </c>
      <c r="H136" s="151">
        <v>3</v>
      </c>
      <c r="I136" s="181">
        <v>4.6527777777777779E-2</v>
      </c>
      <c r="J136" s="140"/>
      <c r="K136" s="14"/>
      <c r="L136" s="17"/>
      <c r="M136" s="14">
        <f>I136+G136+E136</f>
        <v>7.3611111111111099E-2</v>
      </c>
      <c r="N136" s="8"/>
      <c r="O136" s="8"/>
      <c r="P136" s="8"/>
      <c r="Q136" s="8"/>
    </row>
    <row r="137" spans="1:17">
      <c r="A137" s="31" t="s">
        <v>7</v>
      </c>
      <c r="B137" s="212" t="s">
        <v>103</v>
      </c>
      <c r="C137" s="12" t="s">
        <v>310</v>
      </c>
      <c r="D137" s="151">
        <v>5</v>
      </c>
      <c r="E137" s="181">
        <v>3.888888888888889E-2</v>
      </c>
      <c r="F137" s="151">
        <v>2</v>
      </c>
      <c r="G137" s="529">
        <v>1.3888888888888888E-2</v>
      </c>
      <c r="H137" s="151">
        <v>3</v>
      </c>
      <c r="I137" s="181">
        <v>4.7916666666666663E-2</v>
      </c>
      <c r="J137" s="10"/>
      <c r="K137" s="2"/>
      <c r="L137" s="2"/>
      <c r="M137" s="14">
        <f>I137+G137+E137</f>
        <v>0.10069444444444445</v>
      </c>
      <c r="N137" s="8"/>
      <c r="O137" s="8"/>
      <c r="P137" s="8"/>
      <c r="Q137" s="8"/>
    </row>
    <row r="138" spans="1:17" ht="18">
      <c r="A138" s="31"/>
      <c r="B138" s="212"/>
      <c r="C138" s="4"/>
      <c r="D138" s="530"/>
      <c r="E138" s="507"/>
      <c r="F138" s="530"/>
      <c r="G138" s="507"/>
      <c r="H138" s="530"/>
      <c r="I138" s="507"/>
      <c r="J138" s="10"/>
      <c r="K138" s="2"/>
      <c r="L138" s="2"/>
      <c r="M138" s="8"/>
      <c r="N138" s="8"/>
      <c r="O138" s="8"/>
      <c r="P138" s="8"/>
      <c r="Q138" s="8"/>
    </row>
    <row r="139" spans="1:17">
      <c r="A139" s="463">
        <v>2</v>
      </c>
      <c r="B139" s="212" t="s">
        <v>3</v>
      </c>
      <c r="C139" s="4" t="s">
        <v>311</v>
      </c>
      <c r="D139" s="2"/>
      <c r="E139" s="332"/>
      <c r="F139" s="255"/>
      <c r="G139" s="531"/>
      <c r="H139" s="2"/>
      <c r="I139" s="332"/>
      <c r="J139" s="10"/>
      <c r="K139" s="2"/>
      <c r="L139" s="85"/>
      <c r="M139" s="17"/>
      <c r="N139" s="8"/>
      <c r="O139" s="8"/>
      <c r="P139" s="8"/>
      <c r="Q139" s="8"/>
    </row>
    <row r="140" spans="1:17">
      <c r="A140" s="463"/>
      <c r="B140" s="212"/>
      <c r="C140" s="4"/>
      <c r="D140" s="2"/>
      <c r="E140" s="332"/>
      <c r="F140" s="255"/>
      <c r="G140" s="531"/>
      <c r="H140" s="2"/>
      <c r="I140" s="332"/>
      <c r="J140" s="10"/>
      <c r="K140" s="2"/>
      <c r="L140" s="85"/>
      <c r="M140" s="17"/>
      <c r="N140" s="8"/>
      <c r="O140" s="8"/>
      <c r="P140" s="8"/>
      <c r="Q140" s="8"/>
    </row>
    <row r="141" spans="1:17">
      <c r="A141" s="463">
        <v>3</v>
      </c>
      <c r="B141" s="212" t="s">
        <v>4</v>
      </c>
      <c r="C141" s="4" t="s">
        <v>312</v>
      </c>
      <c r="D141" s="2"/>
      <c r="E141" s="332"/>
      <c r="F141" s="255"/>
      <c r="G141" s="531"/>
      <c r="H141" s="2"/>
      <c r="I141" s="332"/>
      <c r="J141" s="10"/>
      <c r="K141" s="2"/>
      <c r="L141" s="85"/>
      <c r="M141" s="17"/>
      <c r="N141" s="8"/>
      <c r="O141" s="8"/>
      <c r="P141" s="8"/>
      <c r="Q141" s="8"/>
    </row>
    <row r="142" spans="1:17">
      <c r="A142" s="31" t="s">
        <v>5</v>
      </c>
      <c r="B142" s="292" t="s">
        <v>680</v>
      </c>
      <c r="C142" s="4" t="s">
        <v>312</v>
      </c>
      <c r="D142" s="151">
        <v>2</v>
      </c>
      <c r="E142" s="181">
        <v>0.30069444444444443</v>
      </c>
      <c r="F142" s="151">
        <v>1</v>
      </c>
      <c r="G142" s="181">
        <v>6.9444444444444441E-3</v>
      </c>
      <c r="H142" s="151">
        <v>3</v>
      </c>
      <c r="I142" s="181">
        <v>3.888888888888889E-2</v>
      </c>
      <c r="J142" s="10"/>
      <c r="K142" s="2"/>
      <c r="L142" s="85"/>
      <c r="M142" s="17"/>
      <c r="N142" s="8"/>
      <c r="O142" s="14">
        <f>I142+G142+E142</f>
        <v>0.34652777777777777</v>
      </c>
      <c r="P142" s="8"/>
      <c r="Q142" s="8"/>
    </row>
    <row r="143" spans="1:17">
      <c r="A143" s="31" t="s">
        <v>6</v>
      </c>
      <c r="B143" s="292" t="s">
        <v>479</v>
      </c>
      <c r="C143" s="4" t="s">
        <v>312</v>
      </c>
      <c r="D143" s="151">
        <v>4</v>
      </c>
      <c r="E143" s="181">
        <v>2.2583333333333333</v>
      </c>
      <c r="F143" s="151">
        <v>3</v>
      </c>
      <c r="G143" s="181">
        <v>3.9583333333333331E-2</v>
      </c>
      <c r="H143" s="151">
        <v>2</v>
      </c>
      <c r="I143" s="181">
        <v>2.013888888888889E-2</v>
      </c>
      <c r="J143" s="10"/>
      <c r="K143" s="2"/>
      <c r="L143" s="85"/>
      <c r="M143" s="17"/>
      <c r="N143" s="8"/>
      <c r="O143" s="14">
        <f>I143+G143+E143</f>
        <v>2.3180555555555555</v>
      </c>
      <c r="P143" s="8"/>
      <c r="Q143" s="8"/>
    </row>
    <row r="144" spans="1:17">
      <c r="A144" s="31" t="s">
        <v>7</v>
      </c>
      <c r="B144" s="280" t="s">
        <v>814</v>
      </c>
      <c r="C144" s="4" t="s">
        <v>312</v>
      </c>
      <c r="D144" s="151"/>
      <c r="E144" s="181"/>
      <c r="F144" s="151"/>
      <c r="G144" s="181"/>
      <c r="H144" s="151">
        <v>2</v>
      </c>
      <c r="I144" s="181">
        <v>4.8611111111111112E-2</v>
      </c>
      <c r="J144" s="10"/>
      <c r="K144" s="2"/>
      <c r="L144" s="2"/>
      <c r="M144" s="8"/>
      <c r="N144" s="8"/>
      <c r="O144" s="14">
        <f t="shared" ref="O144:O145" si="8">I144+G144+E144</f>
        <v>4.8611111111111112E-2</v>
      </c>
      <c r="P144" s="8"/>
      <c r="Q144" s="8"/>
    </row>
    <row r="145" spans="1:17">
      <c r="A145" s="31" t="s">
        <v>8</v>
      </c>
      <c r="B145" s="280" t="s">
        <v>815</v>
      </c>
      <c r="C145" s="4" t="s">
        <v>312</v>
      </c>
      <c r="D145" s="170"/>
      <c r="E145" s="192"/>
      <c r="F145" s="151"/>
      <c r="G145" s="181"/>
      <c r="H145" s="151">
        <v>2</v>
      </c>
      <c r="I145" s="181">
        <v>4.8611111111111112E-2</v>
      </c>
      <c r="J145" s="10"/>
      <c r="K145" s="2"/>
      <c r="L145" s="2"/>
      <c r="M145" s="8"/>
      <c r="N145" s="8"/>
      <c r="O145" s="14">
        <f t="shared" si="8"/>
        <v>4.8611111111111112E-2</v>
      </c>
      <c r="P145" s="8"/>
      <c r="Q145" s="8"/>
    </row>
    <row r="146" spans="1:17" s="204" customFormat="1">
      <c r="A146" s="200"/>
      <c r="B146" s="272"/>
      <c r="C146" s="201"/>
      <c r="D146" s="64"/>
      <c r="E146" s="218"/>
      <c r="F146" s="473"/>
      <c r="G146" s="474"/>
      <c r="H146" s="64"/>
      <c r="I146" s="218"/>
      <c r="J146" s="326"/>
      <c r="K146" s="64"/>
      <c r="L146" s="475"/>
      <c r="M146" s="318"/>
      <c r="N146" s="202"/>
      <c r="O146" s="202"/>
      <c r="P146" s="202"/>
      <c r="Q146" s="202"/>
    </row>
    <row r="147" spans="1:17" ht="33.75" customHeight="1">
      <c r="A147" s="31"/>
      <c r="B147" s="274" t="s">
        <v>126</v>
      </c>
      <c r="C147" s="1"/>
      <c r="D147" s="2"/>
      <c r="E147" s="14"/>
      <c r="F147" s="255"/>
      <c r="G147" s="125"/>
      <c r="H147" s="2"/>
      <c r="I147" s="14"/>
      <c r="J147" s="10"/>
      <c r="K147" s="2"/>
      <c r="L147" s="2"/>
      <c r="M147" s="8"/>
      <c r="N147" s="8"/>
      <c r="O147" s="17"/>
      <c r="P147" s="8"/>
      <c r="Q147" s="8"/>
    </row>
    <row r="148" spans="1:17">
      <c r="A148" s="31"/>
      <c r="B148" s="274"/>
      <c r="C148" s="1"/>
      <c r="D148" s="2"/>
      <c r="E148" s="14"/>
      <c r="F148" s="74"/>
      <c r="G148" s="125"/>
      <c r="H148" s="2"/>
      <c r="I148" s="14"/>
      <c r="J148" s="10"/>
      <c r="K148" s="2"/>
      <c r="L148" s="2"/>
      <c r="M148" s="8"/>
      <c r="N148" s="8"/>
      <c r="O148" s="17"/>
      <c r="P148" s="8"/>
      <c r="Q148" s="8"/>
    </row>
    <row r="149" spans="1:17">
      <c r="A149" s="463">
        <v>1</v>
      </c>
      <c r="B149" s="271" t="s">
        <v>48</v>
      </c>
      <c r="C149" s="12" t="s">
        <v>310</v>
      </c>
      <c r="D149" s="2"/>
      <c r="E149" s="14"/>
      <c r="F149" s="255"/>
      <c r="G149" s="496"/>
      <c r="H149" s="2"/>
      <c r="I149" s="14"/>
      <c r="J149" s="10"/>
      <c r="K149" s="2"/>
      <c r="L149" s="2"/>
      <c r="M149" s="8"/>
      <c r="N149" s="8"/>
      <c r="O149" s="17"/>
      <c r="P149" s="8"/>
      <c r="Q149" s="8"/>
    </row>
    <row r="150" spans="1:17">
      <c r="A150" s="31" t="s">
        <v>5</v>
      </c>
      <c r="B150" s="212" t="s">
        <v>54</v>
      </c>
      <c r="C150" s="12" t="s">
        <v>310</v>
      </c>
      <c r="D150" s="536">
        <v>9</v>
      </c>
      <c r="E150" s="181">
        <v>0.9458333333333333</v>
      </c>
      <c r="F150" s="536"/>
      <c r="G150" s="536"/>
      <c r="H150" s="536">
        <v>6</v>
      </c>
      <c r="I150" s="181">
        <v>1.3847222222222222</v>
      </c>
      <c r="J150" s="92"/>
      <c r="K150" s="8"/>
      <c r="L150" s="2"/>
      <c r="M150" s="14">
        <f>I150+G150+E150</f>
        <v>2.3305555555555557</v>
      </c>
      <c r="N150" s="8"/>
      <c r="O150" s="17"/>
      <c r="P150" s="8"/>
      <c r="Q150" s="8"/>
    </row>
    <row r="151" spans="1:17">
      <c r="A151" s="31" t="s">
        <v>6</v>
      </c>
      <c r="B151" s="212" t="s">
        <v>111</v>
      </c>
      <c r="C151" s="12" t="s">
        <v>310</v>
      </c>
      <c r="D151" s="536">
        <v>4</v>
      </c>
      <c r="E151" s="181">
        <v>3.4722222222222224E-2</v>
      </c>
      <c r="F151" s="536"/>
      <c r="G151" s="536"/>
      <c r="H151" s="536">
        <v>1</v>
      </c>
      <c r="I151" s="181">
        <v>7.9166666666666663E-2</v>
      </c>
      <c r="J151" s="92"/>
      <c r="K151" s="8"/>
      <c r="L151" s="2"/>
      <c r="M151" s="14">
        <f t="shared" ref="M151:M152" si="9">I151+G151+E151</f>
        <v>0.11388888888888889</v>
      </c>
      <c r="N151" s="8"/>
      <c r="O151" s="17"/>
      <c r="P151" s="8"/>
      <c r="Q151" s="8"/>
    </row>
    <row r="152" spans="1:17">
      <c r="A152" s="31" t="s">
        <v>7</v>
      </c>
      <c r="B152" s="212" t="s">
        <v>55</v>
      </c>
      <c r="C152" s="12" t="s">
        <v>310</v>
      </c>
      <c r="D152" s="536">
        <v>7</v>
      </c>
      <c r="E152" s="181">
        <v>0.79583333333333339</v>
      </c>
      <c r="F152" s="536"/>
      <c r="G152" s="536"/>
      <c r="H152" s="536">
        <v>8</v>
      </c>
      <c r="I152" s="181">
        <v>0.11180555555555556</v>
      </c>
      <c r="J152" s="92"/>
      <c r="K152" s="8"/>
      <c r="L152" s="2"/>
      <c r="M152" s="14">
        <f t="shared" si="9"/>
        <v>0.90763888888888899</v>
      </c>
      <c r="N152" s="8"/>
      <c r="O152" s="17"/>
      <c r="P152" s="8"/>
      <c r="Q152" s="8"/>
    </row>
    <row r="153" spans="1:17">
      <c r="A153" s="31"/>
      <c r="B153" s="212"/>
      <c r="C153" s="4"/>
      <c r="D153" s="2"/>
      <c r="E153" s="14"/>
      <c r="F153" s="463"/>
      <c r="G153" s="85"/>
      <c r="H153" s="2"/>
      <c r="I153" s="14"/>
      <c r="J153" s="10"/>
      <c r="K153" s="2"/>
      <c r="L153" s="2"/>
      <c r="M153" s="17"/>
      <c r="N153" s="8"/>
      <c r="O153" s="17"/>
      <c r="P153" s="8"/>
      <c r="Q153" s="8"/>
    </row>
    <row r="154" spans="1:17">
      <c r="A154" s="463">
        <v>2</v>
      </c>
      <c r="B154" s="212" t="s">
        <v>3</v>
      </c>
      <c r="C154" s="4" t="s">
        <v>311</v>
      </c>
      <c r="D154" s="2"/>
      <c r="E154" s="14"/>
      <c r="F154" s="2"/>
      <c r="G154" s="14"/>
      <c r="H154" s="2"/>
      <c r="I154" s="14"/>
      <c r="J154" s="10"/>
      <c r="K154" s="2"/>
      <c r="L154" s="2"/>
      <c r="M154" s="8"/>
      <c r="N154" s="8"/>
      <c r="O154" s="8"/>
      <c r="P154" s="8"/>
      <c r="Q154" s="8"/>
    </row>
    <row r="155" spans="1:17">
      <c r="A155" s="463"/>
      <c r="B155" s="212"/>
      <c r="C155" s="4"/>
      <c r="D155" s="2"/>
      <c r="E155" s="14"/>
      <c r="F155" s="2"/>
      <c r="G155" s="14"/>
      <c r="H155" s="2"/>
      <c r="I155" s="14"/>
      <c r="J155" s="10"/>
      <c r="K155" s="2"/>
      <c r="L155" s="2"/>
      <c r="M155" s="8"/>
      <c r="N155" s="8"/>
      <c r="O155" s="8"/>
      <c r="P155" s="8"/>
      <c r="Q155" s="8"/>
    </row>
    <row r="156" spans="1:17" ht="15.75">
      <c r="A156" s="463">
        <v>3</v>
      </c>
      <c r="B156" s="212" t="s">
        <v>4</v>
      </c>
      <c r="C156" s="4" t="s">
        <v>312</v>
      </c>
      <c r="D156" s="486"/>
      <c r="E156" s="535"/>
      <c r="F156" s="486"/>
      <c r="G156" s="535"/>
      <c r="H156" s="486"/>
      <c r="I156" s="537"/>
      <c r="J156" s="10"/>
      <c r="K156" s="2"/>
      <c r="L156" s="2"/>
      <c r="M156" s="8"/>
      <c r="N156" s="8"/>
      <c r="O156" s="14">
        <f>I156+G156+E156</f>
        <v>0</v>
      </c>
      <c r="P156" s="8"/>
      <c r="Q156" s="8"/>
    </row>
    <row r="157" spans="1:17" s="204" customFormat="1">
      <c r="A157" s="70"/>
      <c r="B157" s="272"/>
      <c r="C157" s="201"/>
      <c r="D157" s="64"/>
      <c r="E157" s="218"/>
      <c r="F157" s="64"/>
      <c r="G157" s="218"/>
      <c r="H157" s="64"/>
      <c r="I157" s="218"/>
      <c r="J157" s="326"/>
      <c r="K157" s="64"/>
      <c r="L157" s="64"/>
      <c r="M157" s="202"/>
      <c r="N157" s="202"/>
      <c r="O157" s="202"/>
      <c r="P157" s="202"/>
      <c r="Q157" s="202"/>
    </row>
    <row r="158" spans="1:17" ht="27.75" customHeight="1">
      <c r="A158" s="463"/>
      <c r="B158" s="274" t="s">
        <v>120</v>
      </c>
      <c r="C158" s="1"/>
      <c r="D158" s="2"/>
      <c r="E158" s="14"/>
      <c r="F158" s="2"/>
      <c r="G158" s="14"/>
      <c r="H158" s="2"/>
      <c r="I158" s="14"/>
      <c r="J158" s="10"/>
      <c r="K158" s="2"/>
      <c r="L158" s="2"/>
      <c r="M158" s="8"/>
      <c r="N158" s="8"/>
      <c r="O158" s="8"/>
      <c r="P158" s="8"/>
      <c r="Q158" s="8"/>
    </row>
    <row r="159" spans="1:17">
      <c r="A159" s="463">
        <v>1</v>
      </c>
      <c r="B159" s="271" t="s">
        <v>48</v>
      </c>
      <c r="C159" s="12" t="s">
        <v>310</v>
      </c>
      <c r="D159" s="2"/>
      <c r="E159" s="14"/>
      <c r="F159" s="2"/>
      <c r="G159" s="14"/>
      <c r="H159" s="2"/>
      <c r="I159" s="14"/>
      <c r="J159" s="10"/>
      <c r="K159" s="2"/>
      <c r="L159" s="2"/>
      <c r="M159" s="8"/>
      <c r="N159" s="8"/>
      <c r="O159" s="8"/>
      <c r="P159" s="8"/>
      <c r="Q159" s="8"/>
    </row>
    <row r="160" spans="1:17">
      <c r="A160" s="31" t="s">
        <v>5</v>
      </c>
      <c r="B160" s="212" t="s">
        <v>121</v>
      </c>
      <c r="C160" s="12" t="s">
        <v>310</v>
      </c>
      <c r="D160" s="151"/>
      <c r="E160" s="151"/>
      <c r="F160" s="151"/>
      <c r="G160" s="151"/>
      <c r="H160" s="151"/>
      <c r="I160" s="151"/>
      <c r="J160" s="10"/>
      <c r="K160" s="2"/>
      <c r="L160" s="2"/>
      <c r="M160" s="14"/>
      <c r="N160" s="8"/>
      <c r="O160" s="8"/>
      <c r="P160" s="8"/>
      <c r="Q160" s="8"/>
    </row>
    <row r="161" spans="1:17">
      <c r="A161" s="31" t="s">
        <v>6</v>
      </c>
      <c r="B161" s="212" t="s">
        <v>47</v>
      </c>
      <c r="C161" s="12" t="s">
        <v>310</v>
      </c>
      <c r="D161" s="151">
        <v>7</v>
      </c>
      <c r="E161" s="181">
        <v>7.2222222222222229E-2</v>
      </c>
      <c r="F161" s="151">
        <v>5</v>
      </c>
      <c r="G161" s="181">
        <v>0.33611111111111108</v>
      </c>
      <c r="H161" s="151">
        <v>10</v>
      </c>
      <c r="I161" s="181">
        <v>0.16458333333333333</v>
      </c>
      <c r="J161" s="10"/>
      <c r="K161" s="2"/>
      <c r="L161" s="2"/>
      <c r="M161" s="14">
        <f t="shared" ref="M161:M162" si="10">I161+G161+E161</f>
        <v>0.57291666666666663</v>
      </c>
      <c r="N161" s="8"/>
      <c r="O161" s="8"/>
      <c r="P161" s="8"/>
      <c r="Q161" s="8"/>
    </row>
    <row r="162" spans="1:17">
      <c r="A162" s="31" t="s">
        <v>7</v>
      </c>
      <c r="B162" s="212" t="s">
        <v>122</v>
      </c>
      <c r="C162" s="12" t="s">
        <v>310</v>
      </c>
      <c r="D162" s="151">
        <v>9</v>
      </c>
      <c r="E162" s="181">
        <v>0.14861111111111111</v>
      </c>
      <c r="F162" s="151">
        <v>4</v>
      </c>
      <c r="G162" s="181">
        <v>4.8611111111111112E-2</v>
      </c>
      <c r="H162" s="450">
        <v>9</v>
      </c>
      <c r="I162" s="181">
        <v>0.15486111111111112</v>
      </c>
      <c r="J162" s="10"/>
      <c r="K162" s="2"/>
      <c r="L162" s="2"/>
      <c r="M162" s="14">
        <f t="shared" si="10"/>
        <v>0.3520833333333333</v>
      </c>
      <c r="N162" s="8"/>
      <c r="O162" s="8"/>
      <c r="P162" s="8"/>
      <c r="Q162" s="8"/>
    </row>
    <row r="163" spans="1:17">
      <c r="A163" s="31"/>
      <c r="B163" s="212"/>
      <c r="C163" s="4"/>
      <c r="D163" s="2"/>
      <c r="E163" s="14"/>
      <c r="F163" s="3"/>
      <c r="G163" s="14"/>
      <c r="H163" s="2"/>
      <c r="I163" s="181"/>
      <c r="J163" s="10"/>
      <c r="K163" s="2"/>
      <c r="L163" s="2"/>
      <c r="M163" s="8"/>
      <c r="N163" s="8"/>
      <c r="O163" s="8"/>
      <c r="P163" s="8"/>
      <c r="Q163" s="8"/>
    </row>
    <row r="164" spans="1:17">
      <c r="A164" s="463">
        <v>2</v>
      </c>
      <c r="B164" s="212" t="s">
        <v>3</v>
      </c>
      <c r="C164" s="4" t="s">
        <v>311</v>
      </c>
      <c r="D164" s="2"/>
      <c r="E164" s="14"/>
      <c r="F164" s="2"/>
      <c r="G164" s="14"/>
      <c r="H164" s="2"/>
      <c r="I164" s="14"/>
      <c r="J164" s="10"/>
      <c r="K164" s="2"/>
      <c r="L164" s="2"/>
      <c r="M164" s="8"/>
      <c r="N164" s="8"/>
      <c r="O164" s="8"/>
      <c r="P164" s="8"/>
      <c r="Q164" s="8"/>
    </row>
    <row r="165" spans="1:17">
      <c r="A165" s="463"/>
      <c r="B165" s="212"/>
      <c r="C165" s="4"/>
      <c r="D165" s="2"/>
      <c r="E165" s="14"/>
      <c r="F165" s="2"/>
      <c r="G165" s="14"/>
      <c r="H165" s="2"/>
      <c r="I165" s="14"/>
      <c r="J165" s="10"/>
      <c r="K165" s="2"/>
      <c r="L165" s="2"/>
      <c r="M165" s="8"/>
      <c r="N165" s="8"/>
      <c r="O165" s="8"/>
      <c r="P165" s="8"/>
      <c r="Q165" s="8"/>
    </row>
    <row r="166" spans="1:17">
      <c r="A166" s="463">
        <v>3</v>
      </c>
      <c r="B166" s="212" t="s">
        <v>4</v>
      </c>
      <c r="C166" s="4" t="s">
        <v>312</v>
      </c>
      <c r="D166" s="151">
        <v>34</v>
      </c>
      <c r="E166" s="181">
        <v>3.3638888888888889</v>
      </c>
      <c r="F166" s="151">
        <v>11</v>
      </c>
      <c r="G166" s="96">
        <v>0.28888888888888892</v>
      </c>
      <c r="H166" s="151">
        <v>32</v>
      </c>
      <c r="I166" s="181">
        <v>3.0118055555555556</v>
      </c>
      <c r="J166" s="10"/>
      <c r="K166" s="2"/>
      <c r="L166" s="2"/>
      <c r="M166" s="8"/>
      <c r="N166" s="8"/>
      <c r="O166" s="14">
        <f>I166+G166+E166</f>
        <v>6.6645833333333329</v>
      </c>
      <c r="P166" s="8"/>
      <c r="Q166" s="8"/>
    </row>
    <row r="167" spans="1:17">
      <c r="A167" s="463"/>
      <c r="B167" s="212"/>
      <c r="C167" s="4"/>
      <c r="D167" s="2"/>
      <c r="E167" s="14"/>
      <c r="F167" s="2"/>
      <c r="G167" s="14"/>
      <c r="H167" s="2"/>
      <c r="I167" s="14"/>
      <c r="J167" s="10"/>
      <c r="K167" s="2"/>
      <c r="L167" s="2"/>
      <c r="M167" s="8"/>
      <c r="N167" s="8"/>
      <c r="O167" s="8"/>
      <c r="P167" s="8"/>
      <c r="Q167" s="8"/>
    </row>
    <row r="168" spans="1:17" ht="27.75" customHeight="1">
      <c r="A168" s="463"/>
      <c r="B168" s="274" t="s">
        <v>531</v>
      </c>
      <c r="C168" s="1"/>
      <c r="D168" s="2"/>
      <c r="E168" s="14"/>
      <c r="F168" s="2"/>
      <c r="G168" s="14"/>
      <c r="H168" s="2"/>
      <c r="I168" s="14"/>
      <c r="J168" s="10"/>
      <c r="K168" s="2"/>
      <c r="L168" s="2"/>
      <c r="M168" s="8"/>
      <c r="N168" s="8"/>
      <c r="O168" s="8"/>
      <c r="P168" s="8"/>
      <c r="Q168" s="8"/>
    </row>
    <row r="169" spans="1:17">
      <c r="A169" s="463">
        <v>1</v>
      </c>
      <c r="B169" s="271" t="s">
        <v>48</v>
      </c>
      <c r="C169" s="12" t="s">
        <v>310</v>
      </c>
      <c r="D169" s="2"/>
      <c r="E169" s="14"/>
      <c r="F169" s="2"/>
      <c r="G169" s="14"/>
      <c r="H169" s="2"/>
      <c r="I169" s="14"/>
      <c r="J169" s="10"/>
      <c r="K169" s="2"/>
      <c r="L169" s="2"/>
      <c r="M169" s="8"/>
      <c r="N169" s="8"/>
      <c r="O169" s="8"/>
      <c r="P169" s="8"/>
      <c r="Q169" s="8"/>
    </row>
    <row r="170" spans="1:17">
      <c r="A170" s="31" t="s">
        <v>5</v>
      </c>
      <c r="B170" s="212" t="s">
        <v>54</v>
      </c>
      <c r="C170" s="12" t="s">
        <v>310</v>
      </c>
      <c r="D170" s="151"/>
      <c r="E170" s="14"/>
      <c r="F170" s="151"/>
      <c r="G170" s="14"/>
      <c r="H170" s="49">
        <v>1</v>
      </c>
      <c r="I170" s="488">
        <v>1.7361111111111112E-2</v>
      </c>
      <c r="J170" s="10"/>
      <c r="K170" s="2"/>
      <c r="L170" s="2"/>
      <c r="M170" s="14">
        <f t="shared" ref="M170:M171" si="11">I170+G170+E170</f>
        <v>1.7361111111111112E-2</v>
      </c>
      <c r="N170" s="8"/>
      <c r="O170" s="8"/>
      <c r="P170" s="8"/>
      <c r="Q170" s="8"/>
    </row>
    <row r="171" spans="1:17">
      <c r="A171" s="31" t="s">
        <v>6</v>
      </c>
      <c r="B171" s="212" t="s">
        <v>111</v>
      </c>
      <c r="C171" s="12" t="s">
        <v>310</v>
      </c>
      <c r="D171" s="151"/>
      <c r="E171" s="14"/>
      <c r="F171" s="151"/>
      <c r="G171" s="14"/>
      <c r="H171" s="49">
        <v>1</v>
      </c>
      <c r="I171" s="488">
        <v>1.2499999999999999E-2</v>
      </c>
      <c r="J171" s="10"/>
      <c r="K171" s="2"/>
      <c r="L171" s="2"/>
      <c r="M171" s="14">
        <f t="shared" si="11"/>
        <v>1.2499999999999999E-2</v>
      </c>
      <c r="N171" s="8"/>
      <c r="O171" s="8"/>
      <c r="P171" s="8"/>
      <c r="Q171" s="8"/>
    </row>
    <row r="172" spans="1:17">
      <c r="A172" s="31"/>
      <c r="B172" s="212"/>
      <c r="C172" s="4"/>
      <c r="D172" s="2"/>
      <c r="E172" s="14"/>
      <c r="F172" s="3"/>
      <c r="G172" s="14"/>
      <c r="H172" s="2"/>
      <c r="I172" s="14"/>
      <c r="J172" s="10"/>
      <c r="K172" s="2"/>
      <c r="L172" s="2"/>
      <c r="M172" s="8"/>
      <c r="N172" s="8"/>
      <c r="O172" s="8"/>
      <c r="P172" s="8"/>
      <c r="Q172" s="8"/>
    </row>
    <row r="173" spans="1:17">
      <c r="A173" s="463">
        <v>2</v>
      </c>
      <c r="B173" s="212" t="s">
        <v>3</v>
      </c>
      <c r="C173" s="4" t="s">
        <v>311</v>
      </c>
      <c r="D173" s="2"/>
      <c r="E173" s="14"/>
      <c r="F173" s="2"/>
      <c r="G173" s="14"/>
      <c r="H173" s="2"/>
      <c r="I173" s="14"/>
      <c r="J173" s="10"/>
      <c r="K173" s="2"/>
      <c r="L173" s="2"/>
      <c r="M173" s="8"/>
      <c r="N173" s="8"/>
      <c r="O173" s="8"/>
      <c r="P173" s="8"/>
      <c r="Q173" s="8"/>
    </row>
    <row r="174" spans="1:17">
      <c r="A174" s="463"/>
      <c r="B174" s="212"/>
      <c r="C174" s="4"/>
      <c r="D174" s="2"/>
      <c r="E174" s="14"/>
      <c r="F174" s="2"/>
      <c r="G174" s="14"/>
      <c r="H174" s="2"/>
      <c r="I174" s="14"/>
      <c r="J174" s="10"/>
      <c r="K174" s="2"/>
      <c r="L174" s="2"/>
      <c r="M174" s="8"/>
      <c r="N174" s="8"/>
      <c r="O174" s="8"/>
      <c r="P174" s="8"/>
      <c r="Q174" s="8"/>
    </row>
    <row r="175" spans="1:17">
      <c r="A175" s="463">
        <v>3</v>
      </c>
      <c r="B175" s="212" t="s">
        <v>4</v>
      </c>
      <c r="C175" s="4" t="s">
        <v>312</v>
      </c>
      <c r="D175" s="8"/>
      <c r="E175" s="14"/>
      <c r="F175" s="8"/>
      <c r="G175" s="14"/>
      <c r="H175" s="8"/>
      <c r="I175" s="14"/>
      <c r="J175" s="36"/>
      <c r="K175" s="36"/>
      <c r="L175" s="36"/>
      <c r="P175" s="8"/>
      <c r="Q175" s="8"/>
    </row>
    <row r="176" spans="1:17">
      <c r="A176" s="31" t="s">
        <v>5</v>
      </c>
      <c r="B176" s="268" t="s">
        <v>532</v>
      </c>
      <c r="C176" s="4" t="s">
        <v>312</v>
      </c>
      <c r="D176" s="49">
        <v>5</v>
      </c>
      <c r="E176" s="488">
        <v>9.6527777777777768E-2</v>
      </c>
      <c r="F176" s="49">
        <v>5</v>
      </c>
      <c r="G176" s="488">
        <v>3.1944444444444449E-2</v>
      </c>
      <c r="H176" s="49">
        <v>9</v>
      </c>
      <c r="I176" s="488">
        <v>0.19791666666666666</v>
      </c>
      <c r="J176" s="10"/>
      <c r="K176" s="2"/>
      <c r="L176" s="2"/>
      <c r="M176" s="8"/>
      <c r="N176" s="8"/>
      <c r="O176" s="14">
        <f>I176+G176+E176</f>
        <v>0.32638888888888884</v>
      </c>
      <c r="P176" s="8"/>
      <c r="Q176" s="8"/>
    </row>
    <row r="177" spans="1:17">
      <c r="A177" s="31" t="s">
        <v>6</v>
      </c>
      <c r="B177" s="268" t="s">
        <v>533</v>
      </c>
      <c r="C177" s="4" t="s">
        <v>312</v>
      </c>
      <c r="D177" s="49">
        <v>4</v>
      </c>
      <c r="E177" s="488">
        <v>1.5277777777777777E-2</v>
      </c>
      <c r="F177" s="49">
        <v>1</v>
      </c>
      <c r="G177" s="488">
        <v>3.472222222222222E-3</v>
      </c>
      <c r="H177" s="49">
        <v>4</v>
      </c>
      <c r="I177" s="488">
        <v>5.6250000000000001E-2</v>
      </c>
      <c r="J177" s="10"/>
      <c r="K177" s="2"/>
      <c r="L177" s="2"/>
      <c r="M177" s="8"/>
      <c r="N177" s="8"/>
      <c r="O177" s="14">
        <f>I177+G177+E177</f>
        <v>7.4999999999999997E-2</v>
      </c>
      <c r="P177" s="8"/>
      <c r="Q177" s="8"/>
    </row>
    <row r="178" spans="1:17">
      <c r="A178" s="31" t="s">
        <v>7</v>
      </c>
      <c r="B178" s="268" t="s">
        <v>686</v>
      </c>
      <c r="C178" s="4" t="s">
        <v>312</v>
      </c>
      <c r="D178" s="49">
        <v>5</v>
      </c>
      <c r="E178" s="488">
        <v>1.7361111111111112E-2</v>
      </c>
      <c r="F178" s="49"/>
      <c r="G178" s="488"/>
      <c r="H178" s="49"/>
      <c r="I178" s="488"/>
      <c r="J178" s="10"/>
      <c r="K178" s="2"/>
      <c r="L178" s="2"/>
      <c r="M178" s="8"/>
      <c r="N178" s="8"/>
      <c r="O178" s="14">
        <f>I178+G178+E178</f>
        <v>1.7361111111111112E-2</v>
      </c>
      <c r="P178" s="8"/>
      <c r="Q178" s="8"/>
    </row>
    <row r="179" spans="1:17">
      <c r="A179" s="31"/>
      <c r="B179" s="268"/>
      <c r="C179" s="4"/>
      <c r="D179" s="49"/>
      <c r="E179" s="488"/>
      <c r="F179" s="49"/>
      <c r="G179" s="488"/>
      <c r="H179" s="49"/>
      <c r="I179" s="488"/>
      <c r="J179" s="10"/>
      <c r="K179" s="2"/>
      <c r="L179" s="2"/>
      <c r="M179" s="8"/>
      <c r="N179" s="8"/>
      <c r="O179" s="14"/>
      <c r="P179" s="8"/>
      <c r="Q179" s="8"/>
    </row>
    <row r="180" spans="1:17" ht="33.75" customHeight="1">
      <c r="A180" s="31"/>
      <c r="B180" s="274" t="s">
        <v>528</v>
      </c>
      <c r="C180" s="1"/>
      <c r="D180" s="2"/>
      <c r="E180" s="14"/>
      <c r="F180" s="255"/>
      <c r="G180" s="125"/>
      <c r="H180" s="2"/>
      <c r="I180" s="14"/>
      <c r="J180" s="10"/>
      <c r="K180" s="2"/>
      <c r="L180" s="2"/>
      <c r="M180" s="8"/>
      <c r="N180" s="8"/>
      <c r="O180" s="17"/>
      <c r="P180" s="8"/>
      <c r="Q180" s="8"/>
    </row>
    <row r="181" spans="1:17">
      <c r="A181" s="31"/>
      <c r="B181" s="274"/>
      <c r="C181" s="1"/>
      <c r="D181" s="2"/>
      <c r="E181" s="14"/>
      <c r="F181" s="74"/>
      <c r="G181" s="125"/>
      <c r="H181" s="2"/>
      <c r="I181" s="14"/>
      <c r="J181" s="10"/>
      <c r="K181" s="2"/>
      <c r="L181" s="2"/>
      <c r="M181" s="8"/>
      <c r="N181" s="8"/>
      <c r="O181" s="17"/>
      <c r="P181" s="8"/>
      <c r="Q181" s="8"/>
    </row>
    <row r="182" spans="1:17">
      <c r="A182" s="463">
        <v>1</v>
      </c>
      <c r="B182" s="271" t="s">
        <v>48</v>
      </c>
      <c r="C182" s="12" t="s">
        <v>310</v>
      </c>
      <c r="D182" s="170"/>
      <c r="E182" s="192"/>
      <c r="F182" s="27"/>
      <c r="G182" s="538"/>
      <c r="H182" s="170"/>
      <c r="I182" s="192"/>
      <c r="J182" s="10"/>
      <c r="K182" s="2"/>
      <c r="L182" s="2"/>
      <c r="M182" s="8"/>
      <c r="N182" s="8"/>
      <c r="O182" s="17"/>
      <c r="P182" s="8"/>
      <c r="Q182" s="8"/>
    </row>
    <row r="183" spans="1:17">
      <c r="A183" s="31" t="s">
        <v>5</v>
      </c>
      <c r="B183" s="212" t="s">
        <v>121</v>
      </c>
      <c r="C183" s="12" t="s">
        <v>310</v>
      </c>
      <c r="D183" s="151">
        <v>1</v>
      </c>
      <c r="E183" s="488">
        <v>1.3888888888888888E-2</v>
      </c>
      <c r="F183" s="488"/>
      <c r="G183" s="488"/>
      <c r="H183" s="151">
        <v>1</v>
      </c>
      <c r="I183" s="488">
        <v>6.25E-2</v>
      </c>
      <c r="J183" s="92"/>
      <c r="K183" s="8"/>
      <c r="L183" s="2"/>
      <c r="M183" s="14">
        <f t="shared" ref="M183:M184" si="12">G183+I183+E183</f>
        <v>7.6388888888888895E-2</v>
      </c>
      <c r="N183" s="8"/>
      <c r="O183" s="17"/>
      <c r="P183" s="8"/>
      <c r="Q183" s="8"/>
    </row>
    <row r="184" spans="1:17">
      <c r="A184" s="31" t="s">
        <v>6</v>
      </c>
      <c r="B184" s="212" t="s">
        <v>53</v>
      </c>
      <c r="C184" s="12" t="s">
        <v>310</v>
      </c>
      <c r="D184" s="151"/>
      <c r="E184" s="96"/>
      <c r="F184" s="151"/>
      <c r="G184" s="96"/>
      <c r="H184" s="151"/>
      <c r="I184" s="194"/>
      <c r="J184" s="92"/>
      <c r="K184" s="8"/>
      <c r="L184" s="2"/>
      <c r="M184" s="14">
        <f t="shared" si="12"/>
        <v>0</v>
      </c>
      <c r="N184" s="8"/>
      <c r="O184" s="17"/>
      <c r="P184" s="8"/>
      <c r="Q184" s="8"/>
    </row>
    <row r="185" spans="1:17">
      <c r="A185" s="31"/>
      <c r="B185" s="212"/>
      <c r="C185" s="4"/>
      <c r="D185" s="170"/>
      <c r="E185" s="192"/>
      <c r="F185" s="222"/>
      <c r="G185" s="222"/>
      <c r="H185" s="170"/>
      <c r="I185" s="192"/>
      <c r="J185" s="10"/>
      <c r="K185" s="2"/>
      <c r="L185" s="2"/>
      <c r="M185" s="17"/>
      <c r="N185" s="8"/>
      <c r="O185" s="17"/>
      <c r="P185" s="8"/>
      <c r="Q185" s="8"/>
    </row>
    <row r="186" spans="1:17">
      <c r="A186" s="463">
        <v>2</v>
      </c>
      <c r="B186" s="212" t="s">
        <v>3</v>
      </c>
      <c r="C186" s="4" t="s">
        <v>311</v>
      </c>
      <c r="D186" s="170"/>
      <c r="E186" s="192"/>
      <c r="F186" s="222"/>
      <c r="G186" s="222"/>
      <c r="H186" s="170"/>
      <c r="I186" s="192"/>
      <c r="J186" s="10"/>
      <c r="K186" s="2"/>
      <c r="L186" s="2"/>
      <c r="M186" s="8"/>
      <c r="N186" s="8"/>
      <c r="O186" s="8"/>
      <c r="P186" s="8"/>
      <c r="Q186" s="8"/>
    </row>
    <row r="187" spans="1:17">
      <c r="A187" s="463"/>
      <c r="B187" s="212"/>
      <c r="C187" s="4"/>
      <c r="D187" s="170"/>
      <c r="E187" s="192"/>
      <c r="F187" s="170"/>
      <c r="G187" s="192"/>
      <c r="H187" s="170"/>
      <c r="I187" s="192"/>
      <c r="J187" s="10"/>
      <c r="K187" s="2"/>
      <c r="L187" s="2"/>
      <c r="M187" s="8"/>
      <c r="N187" s="8"/>
      <c r="O187" s="8"/>
      <c r="P187" s="8"/>
      <c r="Q187" s="8"/>
    </row>
    <row r="188" spans="1:17">
      <c r="A188" s="463">
        <v>3</v>
      </c>
      <c r="B188" s="212" t="s">
        <v>4</v>
      </c>
      <c r="C188" s="4" t="s">
        <v>312</v>
      </c>
      <c r="D188" s="151"/>
      <c r="E188" s="96"/>
      <c r="F188" s="151"/>
      <c r="G188" s="96"/>
      <c r="H188" s="151"/>
      <c r="I188" s="194"/>
      <c r="J188" s="10"/>
      <c r="K188" s="2"/>
      <c r="L188" s="2"/>
      <c r="M188" s="8"/>
      <c r="N188" s="8"/>
      <c r="O188" s="14"/>
      <c r="P188" s="8"/>
      <c r="Q188" s="8"/>
    </row>
    <row r="189" spans="1:17">
      <c r="A189" s="31" t="s">
        <v>5</v>
      </c>
      <c r="B189" s="539" t="s">
        <v>529</v>
      </c>
      <c r="C189" s="4" t="s">
        <v>312</v>
      </c>
      <c r="D189" s="151"/>
      <c r="E189" s="96"/>
      <c r="F189" s="151"/>
      <c r="G189" s="96"/>
      <c r="H189" s="151"/>
      <c r="I189" s="194"/>
      <c r="J189" s="10"/>
      <c r="K189" s="2"/>
      <c r="L189" s="2"/>
      <c r="M189" s="8"/>
      <c r="N189" s="8"/>
      <c r="O189" s="14">
        <f>I189+G189+E189</f>
        <v>0</v>
      </c>
      <c r="P189" s="8"/>
      <c r="Q189" s="8"/>
    </row>
    <row r="190" spans="1:17">
      <c r="A190" s="31" t="s">
        <v>6</v>
      </c>
      <c r="B190" s="539" t="s">
        <v>530</v>
      </c>
      <c r="C190" s="4" t="s">
        <v>312</v>
      </c>
      <c r="D190" s="170"/>
      <c r="E190" s="192"/>
      <c r="F190" s="170"/>
      <c r="G190" s="192"/>
      <c r="H190" s="170"/>
      <c r="I190" s="192"/>
      <c r="J190" s="10"/>
      <c r="K190" s="2"/>
      <c r="L190" s="2"/>
      <c r="M190" s="8"/>
      <c r="N190" s="8"/>
      <c r="O190" s="14">
        <f t="shared" ref="O190:O192" si="13">I190+G190+E190</f>
        <v>0</v>
      </c>
      <c r="P190" s="8"/>
      <c r="Q190" s="8"/>
    </row>
    <row r="191" spans="1:17">
      <c r="A191" s="31" t="s">
        <v>7</v>
      </c>
      <c r="B191" s="280" t="s">
        <v>687</v>
      </c>
      <c r="C191" s="4" t="s">
        <v>312</v>
      </c>
      <c r="D191" s="151"/>
      <c r="E191" s="96"/>
      <c r="F191" s="151"/>
      <c r="G191" s="96"/>
      <c r="H191" s="151"/>
      <c r="I191" s="194"/>
      <c r="J191" s="10"/>
      <c r="K191" s="2"/>
      <c r="L191" s="2"/>
      <c r="M191" s="8"/>
      <c r="N191" s="8"/>
      <c r="O191" s="14">
        <f t="shared" si="13"/>
        <v>0</v>
      </c>
      <c r="P191" s="8"/>
      <c r="Q191" s="8"/>
    </row>
    <row r="192" spans="1:17">
      <c r="A192" s="31" t="s">
        <v>8</v>
      </c>
      <c r="B192" s="280" t="s">
        <v>688</v>
      </c>
      <c r="C192" s="4" t="s">
        <v>312</v>
      </c>
      <c r="D192" s="170"/>
      <c r="E192" s="192"/>
      <c r="F192" s="170"/>
      <c r="G192" s="192"/>
      <c r="H192" s="151"/>
      <c r="I192" s="194"/>
      <c r="J192" s="10"/>
      <c r="K192" s="2"/>
      <c r="L192" s="2"/>
      <c r="M192" s="8"/>
      <c r="N192" s="8"/>
      <c r="O192" s="14">
        <f t="shared" si="13"/>
        <v>0</v>
      </c>
      <c r="P192" s="8"/>
      <c r="Q192" s="8"/>
    </row>
    <row r="193" spans="1:17" s="204" customFormat="1">
      <c r="A193" s="70"/>
      <c r="B193" s="272"/>
      <c r="C193" s="201"/>
      <c r="D193" s="64"/>
      <c r="E193" s="218"/>
      <c r="F193" s="64"/>
      <c r="G193" s="218"/>
      <c r="H193" s="64"/>
      <c r="I193" s="218"/>
      <c r="J193" s="326"/>
      <c r="K193" s="64"/>
      <c r="L193" s="64"/>
      <c r="M193" s="202"/>
      <c r="N193" s="202"/>
      <c r="O193" s="202"/>
      <c r="P193" s="202"/>
      <c r="Q193" s="202"/>
    </row>
    <row r="194" spans="1:17" ht="33.75" customHeight="1">
      <c r="A194" s="31"/>
      <c r="B194" s="274" t="s">
        <v>683</v>
      </c>
      <c r="C194" s="1"/>
      <c r="D194" s="2"/>
      <c r="E194" s="14"/>
      <c r="F194" s="255"/>
      <c r="G194" s="125"/>
      <c r="H194" s="2"/>
      <c r="I194" s="14"/>
      <c r="J194" s="10"/>
      <c r="K194" s="2"/>
      <c r="L194" s="2"/>
      <c r="M194" s="8"/>
      <c r="N194" s="8"/>
      <c r="O194" s="17"/>
      <c r="P194" s="8"/>
      <c r="Q194" s="8"/>
    </row>
    <row r="195" spans="1:17">
      <c r="A195" s="31"/>
      <c r="B195" s="274"/>
      <c r="C195" s="1"/>
      <c r="D195" s="2"/>
      <c r="E195" s="14"/>
      <c r="F195" s="74"/>
      <c r="G195" s="125"/>
      <c r="H195" s="2"/>
      <c r="I195" s="14"/>
      <c r="J195" s="10"/>
      <c r="K195" s="2"/>
      <c r="L195" s="2"/>
      <c r="M195" s="8"/>
      <c r="N195" s="8"/>
      <c r="O195" s="17"/>
      <c r="P195" s="8"/>
      <c r="Q195" s="8"/>
    </row>
    <row r="196" spans="1:17">
      <c r="A196" s="463">
        <v>1</v>
      </c>
      <c r="B196" s="271" t="s">
        <v>48</v>
      </c>
      <c r="C196" s="12" t="s">
        <v>310</v>
      </c>
      <c r="D196" s="2"/>
      <c r="E196" s="14"/>
      <c r="F196" s="255"/>
      <c r="G196" s="496"/>
      <c r="H196" s="2"/>
      <c r="I196" s="14"/>
      <c r="J196" s="10"/>
      <c r="K196" s="2"/>
      <c r="L196" s="2"/>
      <c r="M196" s="8"/>
      <c r="N196" s="8"/>
      <c r="O196" s="17"/>
      <c r="P196" s="8"/>
      <c r="Q196" s="8"/>
    </row>
    <row r="197" spans="1:17">
      <c r="A197" s="31" t="s">
        <v>5</v>
      </c>
      <c r="B197" s="212" t="s">
        <v>52</v>
      </c>
      <c r="C197" s="12" t="s">
        <v>310</v>
      </c>
      <c r="D197" s="49">
        <v>3</v>
      </c>
      <c r="E197" s="181">
        <v>0.29305555555555557</v>
      </c>
      <c r="F197" s="551">
        <v>3</v>
      </c>
      <c r="G197" s="181">
        <v>0.78611111111111109</v>
      </c>
      <c r="H197" s="49">
        <v>1</v>
      </c>
      <c r="I197" s="181">
        <v>5.2083333333333336E-2</v>
      </c>
      <c r="J197" s="92"/>
      <c r="K197" s="8"/>
      <c r="L197" s="2"/>
      <c r="M197" s="14">
        <f t="shared" ref="M197:M198" si="14">G197+I197+E197</f>
        <v>1.1312500000000001</v>
      </c>
      <c r="N197" s="8"/>
      <c r="O197" s="17"/>
      <c r="P197" s="8"/>
      <c r="Q197" s="8"/>
    </row>
    <row r="198" spans="1:17">
      <c r="A198" s="31" t="s">
        <v>6</v>
      </c>
      <c r="B198" s="212" t="s">
        <v>47</v>
      </c>
      <c r="C198" s="12" t="s">
        <v>310</v>
      </c>
      <c r="D198" s="247">
        <v>2</v>
      </c>
      <c r="E198" s="181">
        <v>0.97430555555555554</v>
      </c>
      <c r="F198" s="551"/>
      <c r="G198" s="181"/>
      <c r="H198" s="247">
        <v>1</v>
      </c>
      <c r="I198" s="181">
        <v>3.5416666666666666E-2</v>
      </c>
      <c r="J198" s="92"/>
      <c r="K198" s="8"/>
      <c r="L198" s="2"/>
      <c r="M198" s="14">
        <f t="shared" si="14"/>
        <v>1.0097222222222222</v>
      </c>
      <c r="N198" s="8"/>
      <c r="O198" s="17"/>
      <c r="P198" s="8"/>
      <c r="Q198" s="8"/>
    </row>
    <row r="199" spans="1:17">
      <c r="A199" s="31"/>
      <c r="B199" s="212"/>
      <c r="C199" s="4"/>
      <c r="D199" s="2"/>
      <c r="E199" s="181"/>
      <c r="F199" s="8"/>
      <c r="G199" s="181"/>
      <c r="H199" s="2"/>
      <c r="I199" s="181"/>
      <c r="J199" s="10"/>
      <c r="K199" s="2"/>
      <c r="L199" s="2"/>
      <c r="M199" s="17"/>
      <c r="N199" s="8"/>
      <c r="O199" s="17"/>
      <c r="P199" s="8"/>
      <c r="Q199" s="8"/>
    </row>
    <row r="200" spans="1:17">
      <c r="A200" s="463">
        <v>2</v>
      </c>
      <c r="B200" s="212" t="s">
        <v>3</v>
      </c>
      <c r="C200" s="4" t="s">
        <v>311</v>
      </c>
      <c r="D200" s="2"/>
      <c r="E200" s="181"/>
      <c r="F200" s="8"/>
      <c r="G200" s="181"/>
      <c r="H200" s="2"/>
      <c r="I200" s="181"/>
      <c r="J200" s="10"/>
      <c r="K200" s="2"/>
      <c r="L200" s="2"/>
      <c r="M200" s="8"/>
      <c r="N200" s="8"/>
      <c r="O200" s="8"/>
      <c r="P200" s="8"/>
      <c r="Q200" s="8"/>
    </row>
    <row r="201" spans="1:17">
      <c r="A201" s="463"/>
      <c r="B201" s="212"/>
      <c r="C201" s="4"/>
      <c r="D201" s="2"/>
      <c r="E201" s="181"/>
      <c r="F201" s="2"/>
      <c r="G201" s="181"/>
      <c r="H201" s="2"/>
      <c r="I201" s="181"/>
      <c r="J201" s="10"/>
      <c r="K201" s="2"/>
      <c r="L201" s="2"/>
      <c r="M201" s="8"/>
      <c r="N201" s="8"/>
      <c r="O201" s="8"/>
      <c r="P201" s="8"/>
      <c r="Q201" s="8"/>
    </row>
    <row r="202" spans="1:17" ht="15.75">
      <c r="A202" s="463">
        <v>3</v>
      </c>
      <c r="B202" s="212" t="s">
        <v>4</v>
      </c>
      <c r="C202" s="4" t="s">
        <v>312</v>
      </c>
      <c r="D202" s="486"/>
      <c r="E202" s="181"/>
      <c r="F202" s="80"/>
      <c r="G202" s="181"/>
      <c r="H202" s="80"/>
      <c r="I202" s="181"/>
      <c r="J202" s="10"/>
      <c r="K202" s="2"/>
      <c r="L202" s="2"/>
      <c r="M202" s="8"/>
      <c r="N202" s="8"/>
      <c r="O202" s="14"/>
      <c r="P202" s="8"/>
      <c r="Q202" s="8"/>
    </row>
    <row r="203" spans="1:17">
      <c r="A203" s="31" t="s">
        <v>5</v>
      </c>
      <c r="B203" s="212" t="s">
        <v>684</v>
      </c>
      <c r="C203" s="4" t="s">
        <v>312</v>
      </c>
      <c r="D203" s="49">
        <v>11</v>
      </c>
      <c r="E203" s="181">
        <v>1.1159722222222224</v>
      </c>
      <c r="F203" s="551">
        <v>8</v>
      </c>
      <c r="G203" s="181">
        <v>1.3597222222222223</v>
      </c>
      <c r="H203" s="49">
        <v>5</v>
      </c>
      <c r="I203" s="181">
        <v>0.13194444444444445</v>
      </c>
      <c r="J203" s="10"/>
      <c r="K203" s="2"/>
      <c r="L203" s="2"/>
      <c r="M203" s="8"/>
      <c r="N203" s="8"/>
      <c r="O203" s="14">
        <f>I203+G203+E203</f>
        <v>2.6076388888888893</v>
      </c>
      <c r="P203" s="8"/>
      <c r="Q203" s="8"/>
    </row>
    <row r="204" spans="1:17">
      <c r="A204" s="31" t="s">
        <v>6</v>
      </c>
      <c r="B204" s="212" t="s">
        <v>685</v>
      </c>
      <c r="C204" s="4" t="s">
        <v>312</v>
      </c>
      <c r="D204" s="49">
        <v>18</v>
      </c>
      <c r="E204" s="181">
        <v>2.0638888888888887</v>
      </c>
      <c r="F204" s="551">
        <v>9</v>
      </c>
      <c r="G204" s="181">
        <v>1.3909722222222223</v>
      </c>
      <c r="H204" s="49">
        <v>16</v>
      </c>
      <c r="I204" s="181">
        <v>2.6680555555555556</v>
      </c>
      <c r="J204" s="10"/>
      <c r="K204" s="2"/>
      <c r="L204" s="2"/>
      <c r="M204" s="8"/>
      <c r="N204" s="8"/>
      <c r="O204" s="14">
        <f>I204+G204+E204</f>
        <v>6.1229166666666668</v>
      </c>
      <c r="P204" s="8"/>
      <c r="Q204" s="8"/>
    </row>
    <row r="205" spans="1:17" s="204" customFormat="1">
      <c r="A205" s="200"/>
      <c r="B205" s="483"/>
      <c r="C205" s="201"/>
      <c r="D205" s="64"/>
      <c r="E205" s="218"/>
      <c r="F205" s="64"/>
      <c r="G205" s="181"/>
      <c r="H205" s="64"/>
      <c r="I205" s="218"/>
      <c r="J205" s="326"/>
      <c r="K205" s="64"/>
      <c r="L205" s="64"/>
      <c r="M205" s="202"/>
      <c r="N205" s="202"/>
      <c r="O205" s="218"/>
      <c r="P205" s="202"/>
      <c r="Q205" s="202"/>
    </row>
    <row r="206" spans="1:17">
      <c r="A206" s="463"/>
      <c r="B206" s="274" t="s">
        <v>128</v>
      </c>
      <c r="C206" s="1"/>
      <c r="D206" s="2"/>
      <c r="E206" s="14"/>
      <c r="F206" s="2"/>
      <c r="G206" s="14"/>
      <c r="H206" s="2"/>
      <c r="I206" s="14"/>
      <c r="J206" s="10"/>
      <c r="K206" s="2"/>
      <c r="L206" s="2"/>
      <c r="M206" s="8"/>
      <c r="N206" s="8"/>
      <c r="O206" s="8"/>
      <c r="P206" s="8"/>
      <c r="Q206" s="8"/>
    </row>
    <row r="207" spans="1:17">
      <c r="A207" s="463"/>
      <c r="B207" s="274"/>
      <c r="C207" s="1"/>
      <c r="D207" s="2"/>
      <c r="E207" s="14"/>
      <c r="F207" s="2"/>
      <c r="G207" s="14"/>
      <c r="H207" s="2"/>
      <c r="I207" s="14"/>
      <c r="J207" s="10"/>
      <c r="K207" s="2"/>
      <c r="L207" s="2"/>
      <c r="M207" s="8"/>
      <c r="N207" s="8"/>
      <c r="O207" s="8"/>
      <c r="P207" s="8"/>
      <c r="Q207" s="8"/>
    </row>
    <row r="208" spans="1:17">
      <c r="A208" s="463">
        <v>1</v>
      </c>
      <c r="B208" s="212" t="s">
        <v>62</v>
      </c>
      <c r="C208" s="4" t="s">
        <v>89</v>
      </c>
      <c r="D208" s="2"/>
      <c r="E208" s="14"/>
      <c r="F208" s="150"/>
      <c r="G208" s="78"/>
      <c r="H208" s="2"/>
      <c r="I208" s="14"/>
      <c r="J208" s="10"/>
      <c r="K208" s="2"/>
      <c r="L208" s="17"/>
      <c r="M208" s="8"/>
      <c r="N208" s="8"/>
      <c r="O208" s="8"/>
      <c r="P208" s="8"/>
      <c r="Q208" s="8"/>
    </row>
    <row r="209" spans="1:17">
      <c r="A209" s="31" t="s">
        <v>5</v>
      </c>
      <c r="B209" s="212" t="s">
        <v>63</v>
      </c>
      <c r="C209" s="4" t="s">
        <v>89</v>
      </c>
      <c r="D209" s="151">
        <v>12</v>
      </c>
      <c r="E209" s="181">
        <v>2.6395833333333334</v>
      </c>
      <c r="F209" s="540">
        <v>5</v>
      </c>
      <c r="G209" s="181">
        <v>1.34375</v>
      </c>
      <c r="H209" s="151">
        <v>1</v>
      </c>
      <c r="I209" s="181">
        <v>3.6805555555555557E-2</v>
      </c>
      <c r="J209" s="542"/>
      <c r="K209" s="2"/>
      <c r="L209" s="14">
        <f t="shared" ref="L209" si="15">I209+G209+E209</f>
        <v>4.0201388888888889</v>
      </c>
      <c r="M209" s="8"/>
      <c r="N209" s="8"/>
      <c r="O209" s="8"/>
      <c r="P209" s="8"/>
      <c r="Q209" s="8"/>
    </row>
    <row r="210" spans="1:17">
      <c r="A210" s="31" t="s">
        <v>6</v>
      </c>
      <c r="B210" s="212" t="s">
        <v>96</v>
      </c>
      <c r="C210" s="4" t="s">
        <v>89</v>
      </c>
      <c r="D210" s="151">
        <v>1</v>
      </c>
      <c r="E210" s="181">
        <v>4.3750000000000004E-2</v>
      </c>
      <c r="F210" s="540"/>
      <c r="G210" s="181"/>
      <c r="H210" s="151">
        <v>3</v>
      </c>
      <c r="I210" s="181">
        <v>0.78819444444444453</v>
      </c>
      <c r="J210" s="542"/>
      <c r="K210" s="2"/>
      <c r="L210" s="14">
        <f>I210+G210+E210</f>
        <v>0.83194444444444449</v>
      </c>
      <c r="M210" s="8"/>
      <c r="N210" s="8"/>
      <c r="O210" s="8"/>
      <c r="P210" s="8"/>
      <c r="Q210" s="8"/>
    </row>
    <row r="211" spans="1:17">
      <c r="A211" s="31" t="s">
        <v>7</v>
      </c>
      <c r="B211" s="212" t="s">
        <v>116</v>
      </c>
      <c r="C211" s="4" t="s">
        <v>89</v>
      </c>
      <c r="D211" s="151">
        <v>2</v>
      </c>
      <c r="E211" s="181">
        <v>6.458333333333334E-2</v>
      </c>
      <c r="F211" s="151"/>
      <c r="G211" s="181"/>
      <c r="H211" s="151">
        <v>1</v>
      </c>
      <c r="I211" s="181">
        <v>2.0291666666666668</v>
      </c>
      <c r="J211" s="542"/>
      <c r="K211" s="2"/>
      <c r="L211" s="14">
        <f t="shared" ref="L211" si="16">I211+G211+E211</f>
        <v>2.09375</v>
      </c>
      <c r="M211" s="8"/>
      <c r="N211" s="8"/>
      <c r="O211" s="8"/>
      <c r="P211" s="8"/>
      <c r="Q211" s="8"/>
    </row>
    <row r="212" spans="1:17">
      <c r="A212" s="31"/>
      <c r="B212" s="212"/>
      <c r="C212" s="4"/>
      <c r="D212" s="151"/>
      <c r="E212" s="181"/>
      <c r="F212" s="151"/>
      <c r="G212" s="181"/>
      <c r="H212" s="151"/>
      <c r="I212" s="181"/>
      <c r="J212" s="542"/>
      <c r="K212" s="2"/>
      <c r="L212" s="14"/>
      <c r="M212" s="8"/>
      <c r="N212" s="8"/>
      <c r="O212" s="8"/>
      <c r="P212" s="8"/>
      <c r="Q212" s="8"/>
    </row>
    <row r="213" spans="1:17">
      <c r="A213" s="463">
        <v>2</v>
      </c>
      <c r="B213" s="271" t="s">
        <v>48</v>
      </c>
      <c r="C213" s="12" t="s">
        <v>310</v>
      </c>
      <c r="D213" s="2"/>
      <c r="E213" s="181"/>
      <c r="F213" s="2"/>
      <c r="G213" s="181"/>
      <c r="H213" s="2"/>
      <c r="I213" s="181"/>
      <c r="J213" s="10"/>
      <c r="K213" s="2"/>
      <c r="L213" s="2"/>
      <c r="M213" s="8"/>
      <c r="N213" s="8"/>
      <c r="O213" s="8"/>
      <c r="P213" s="8"/>
      <c r="Q213" s="8"/>
    </row>
    <row r="214" spans="1:17">
      <c r="A214" s="31" t="s">
        <v>5</v>
      </c>
      <c r="B214" s="212" t="s">
        <v>54</v>
      </c>
      <c r="C214" s="12" t="s">
        <v>310</v>
      </c>
      <c r="D214" s="151">
        <v>3</v>
      </c>
      <c r="E214" s="181">
        <v>0.8979166666666667</v>
      </c>
      <c r="F214" s="541">
        <v>1</v>
      </c>
      <c r="G214" s="181">
        <v>1.0416666666666666E-2</v>
      </c>
      <c r="H214" s="151">
        <v>4</v>
      </c>
      <c r="I214" s="181">
        <v>0.21666666666666667</v>
      </c>
      <c r="J214" s="10"/>
      <c r="K214" s="2"/>
      <c r="L214" s="2"/>
      <c r="M214" s="14">
        <f>I214+G214+E214</f>
        <v>1.125</v>
      </c>
      <c r="N214" s="8"/>
      <c r="O214" s="8"/>
      <c r="P214" s="8"/>
      <c r="Q214" s="8"/>
    </row>
    <row r="215" spans="1:17">
      <c r="A215" s="31" t="s">
        <v>6</v>
      </c>
      <c r="B215" s="212" t="s">
        <v>111</v>
      </c>
      <c r="C215" s="12" t="s">
        <v>310</v>
      </c>
      <c r="D215" s="151">
        <v>11</v>
      </c>
      <c r="E215" s="181">
        <v>3.5562499999999999</v>
      </c>
      <c r="F215" s="541">
        <v>3</v>
      </c>
      <c r="G215" s="181">
        <v>0.77916666666666667</v>
      </c>
      <c r="H215" s="151">
        <v>7</v>
      </c>
      <c r="I215" s="181">
        <v>1.1222222222222222</v>
      </c>
      <c r="J215" s="10"/>
      <c r="K215" s="2"/>
      <c r="L215" s="2"/>
      <c r="M215" s="14">
        <f t="shared" ref="M215:M216" si="17">I215+G215+E215</f>
        <v>5.4576388888888889</v>
      </c>
      <c r="N215" s="8"/>
      <c r="O215" s="8"/>
      <c r="P215" s="8"/>
      <c r="Q215" s="8"/>
    </row>
    <row r="216" spans="1:17">
      <c r="A216" s="31" t="s">
        <v>7</v>
      </c>
      <c r="B216" s="212" t="s">
        <v>55</v>
      </c>
      <c r="C216" s="12" t="s">
        <v>310</v>
      </c>
      <c r="D216" s="151">
        <v>1</v>
      </c>
      <c r="E216" s="181">
        <v>7.7083333333333337E-2</v>
      </c>
      <c r="F216" s="541">
        <v>2</v>
      </c>
      <c r="G216" s="181">
        <v>0.28194444444444444</v>
      </c>
      <c r="H216" s="151">
        <v>8</v>
      </c>
      <c r="I216" s="181">
        <v>2.3444444444444446</v>
      </c>
      <c r="J216" s="10"/>
      <c r="K216" s="2"/>
      <c r="L216" s="2"/>
      <c r="M216" s="14">
        <f t="shared" si="17"/>
        <v>2.7034722222222225</v>
      </c>
      <c r="N216" s="8"/>
      <c r="O216" s="8"/>
      <c r="P216" s="8"/>
      <c r="Q216" s="8"/>
    </row>
    <row r="217" spans="1:17">
      <c r="A217" s="31"/>
      <c r="B217" s="212"/>
      <c r="C217" s="12"/>
      <c r="D217" s="151"/>
      <c r="E217" s="181"/>
      <c r="F217" s="543"/>
      <c r="G217" s="181"/>
      <c r="H217" s="49"/>
      <c r="I217" s="181"/>
      <c r="J217" s="10"/>
      <c r="K217" s="2"/>
      <c r="L217" s="2"/>
      <c r="M217" s="14"/>
      <c r="N217" s="8"/>
      <c r="O217" s="8"/>
      <c r="P217" s="8"/>
      <c r="Q217" s="8"/>
    </row>
    <row r="218" spans="1:17">
      <c r="A218" s="463">
        <v>3</v>
      </c>
      <c r="B218" s="212" t="s">
        <v>3</v>
      </c>
      <c r="C218" s="4" t="s">
        <v>311</v>
      </c>
      <c r="D218" s="2"/>
      <c r="E218" s="181"/>
      <c r="F218" s="5"/>
      <c r="G218" s="181"/>
      <c r="H218" s="2"/>
      <c r="I218" s="181"/>
      <c r="J218" s="10"/>
      <c r="K218" s="2"/>
      <c r="L218" s="2"/>
      <c r="M218" s="8"/>
      <c r="N218" s="544"/>
      <c r="O218" s="8"/>
      <c r="P218" s="8"/>
      <c r="Q218" s="8"/>
    </row>
    <row r="219" spans="1:17">
      <c r="A219" s="463"/>
      <c r="B219" s="212"/>
      <c r="C219" s="4"/>
      <c r="D219" s="2"/>
      <c r="E219" s="181"/>
      <c r="F219" s="5"/>
      <c r="G219" s="181"/>
      <c r="H219" s="2"/>
      <c r="I219" s="181"/>
      <c r="K219" s="2"/>
      <c r="L219" s="2"/>
      <c r="M219" s="8"/>
      <c r="N219" s="544"/>
      <c r="O219" s="8"/>
      <c r="P219" s="8"/>
      <c r="Q219" s="8"/>
    </row>
    <row r="220" spans="1:17" s="547" customFormat="1">
      <c r="A220" s="462">
        <v>4</v>
      </c>
      <c r="B220" s="271" t="s">
        <v>4</v>
      </c>
      <c r="C220" s="12" t="s">
        <v>312</v>
      </c>
      <c r="D220" s="158"/>
      <c r="E220" s="181"/>
      <c r="F220" s="141"/>
      <c r="G220" s="181"/>
      <c r="H220" s="158"/>
      <c r="I220" s="181"/>
      <c r="J220" s="545"/>
      <c r="K220" s="158"/>
      <c r="L220" s="158"/>
      <c r="M220" s="91"/>
      <c r="N220" s="91"/>
      <c r="O220" s="546"/>
      <c r="P220" s="91"/>
      <c r="Q220" s="91"/>
    </row>
    <row r="221" spans="1:17">
      <c r="A221" s="31" t="s">
        <v>5</v>
      </c>
      <c r="B221" s="548" t="s">
        <v>324</v>
      </c>
      <c r="C221" s="4" t="s">
        <v>312</v>
      </c>
      <c r="D221" s="151">
        <v>1</v>
      </c>
      <c r="E221" s="181">
        <v>4.8611111111111112E-2</v>
      </c>
      <c r="F221" s="541">
        <v>4</v>
      </c>
      <c r="G221" s="181">
        <v>0.13194444444444445</v>
      </c>
      <c r="H221" s="151">
        <v>7</v>
      </c>
      <c r="I221" s="181">
        <v>0.91319444444444453</v>
      </c>
      <c r="J221" s="10"/>
      <c r="K221" s="2"/>
      <c r="L221" s="2"/>
      <c r="M221" s="8"/>
      <c r="N221" s="8"/>
      <c r="O221" s="14">
        <f>I221+G221+E221</f>
        <v>1.0937500000000002</v>
      </c>
      <c r="P221" s="8"/>
      <c r="Q221" s="8"/>
    </row>
    <row r="222" spans="1:17">
      <c r="A222" s="31" t="s">
        <v>6</v>
      </c>
      <c r="B222" s="548" t="s">
        <v>325</v>
      </c>
      <c r="C222" s="4" t="s">
        <v>312</v>
      </c>
      <c r="D222" s="151">
        <v>6</v>
      </c>
      <c r="E222" s="181">
        <v>1.0243055555555556</v>
      </c>
      <c r="F222" s="541">
        <v>2</v>
      </c>
      <c r="G222" s="181">
        <v>2.3472222222222223</v>
      </c>
      <c r="H222" s="151">
        <v>6</v>
      </c>
      <c r="I222" s="181">
        <v>1.6756944444444446</v>
      </c>
      <c r="J222" s="10"/>
      <c r="K222" s="2"/>
      <c r="L222" s="2"/>
      <c r="M222" s="8"/>
      <c r="N222" s="8"/>
      <c r="O222" s="14">
        <f t="shared" ref="O222:O234" si="18">I222+G222+E222</f>
        <v>5.0472222222222225</v>
      </c>
      <c r="P222" s="8"/>
      <c r="Q222" s="8"/>
    </row>
    <row r="223" spans="1:17">
      <c r="A223" s="31" t="s">
        <v>7</v>
      </c>
      <c r="B223" s="290" t="s">
        <v>328</v>
      </c>
      <c r="C223" s="4" t="s">
        <v>312</v>
      </c>
      <c r="D223" s="151">
        <v>1</v>
      </c>
      <c r="E223" s="181">
        <v>3.125E-2</v>
      </c>
      <c r="F223" s="541">
        <v>1</v>
      </c>
      <c r="G223" s="181">
        <v>6.2499999999999995E-3</v>
      </c>
      <c r="H223" s="151">
        <v>4</v>
      </c>
      <c r="I223" s="181">
        <v>0.13819444444444443</v>
      </c>
      <c r="J223" s="10"/>
      <c r="K223" s="2"/>
      <c r="L223" s="2"/>
      <c r="M223" s="8"/>
      <c r="N223" s="8"/>
      <c r="O223" s="14">
        <f t="shared" si="18"/>
        <v>0.17569444444444443</v>
      </c>
      <c r="P223" s="8"/>
      <c r="Q223" s="8"/>
    </row>
    <row r="224" spans="1:17">
      <c r="A224" s="31" t="s">
        <v>8</v>
      </c>
      <c r="B224" s="548" t="s">
        <v>326</v>
      </c>
      <c r="C224" s="4" t="s">
        <v>312</v>
      </c>
      <c r="D224" s="541"/>
      <c r="E224" s="181"/>
      <c r="F224" s="541"/>
      <c r="G224" s="181"/>
      <c r="H224" s="541"/>
      <c r="I224" s="181"/>
      <c r="J224" s="10"/>
      <c r="K224" s="2"/>
      <c r="L224" s="2"/>
      <c r="M224" s="8"/>
      <c r="N224" s="8"/>
      <c r="O224" s="14">
        <f t="shared" si="18"/>
        <v>0</v>
      </c>
      <c r="P224" s="8"/>
      <c r="Q224" s="8"/>
    </row>
    <row r="225" spans="1:17">
      <c r="A225" s="31" t="s">
        <v>9</v>
      </c>
      <c r="B225" s="548" t="s">
        <v>327</v>
      </c>
      <c r="C225" s="4" t="s">
        <v>312</v>
      </c>
      <c r="D225" s="151">
        <v>2</v>
      </c>
      <c r="E225" s="181">
        <v>4.2361111111111106E-2</v>
      </c>
      <c r="F225" s="541"/>
      <c r="G225" s="181"/>
      <c r="H225" s="151">
        <v>1</v>
      </c>
      <c r="I225" s="181">
        <v>2.1527777777777781E-2</v>
      </c>
      <c r="J225" s="10"/>
      <c r="K225" s="2"/>
      <c r="L225" s="2"/>
      <c r="M225" s="8"/>
      <c r="N225" s="8"/>
      <c r="O225" s="14">
        <f t="shared" si="18"/>
        <v>6.3888888888888884E-2</v>
      </c>
      <c r="P225" s="8"/>
      <c r="Q225" s="8"/>
    </row>
    <row r="226" spans="1:17">
      <c r="A226" s="31" t="s">
        <v>10</v>
      </c>
      <c r="B226" s="548" t="s">
        <v>331</v>
      </c>
      <c r="C226" s="4" t="s">
        <v>312</v>
      </c>
      <c r="D226" s="151">
        <v>4</v>
      </c>
      <c r="E226" s="181">
        <v>0.95624999999999993</v>
      </c>
      <c r="F226" s="541"/>
      <c r="G226" s="181"/>
      <c r="H226" s="151">
        <v>5</v>
      </c>
      <c r="I226" s="181">
        <v>0.62986111111111109</v>
      </c>
      <c r="J226" s="10"/>
      <c r="K226" s="2"/>
      <c r="L226" s="2"/>
      <c r="M226" s="8"/>
      <c r="N226" s="8"/>
      <c r="O226" s="14">
        <f t="shared" si="18"/>
        <v>1.586111111111111</v>
      </c>
      <c r="P226" s="8"/>
      <c r="Q226" s="8"/>
    </row>
    <row r="227" spans="1:17" s="547" customFormat="1">
      <c r="A227" s="31" t="s">
        <v>57</v>
      </c>
      <c r="B227" s="548" t="s">
        <v>332</v>
      </c>
      <c r="C227" s="12" t="s">
        <v>312</v>
      </c>
      <c r="D227" s="151">
        <v>4</v>
      </c>
      <c r="E227" s="181">
        <v>0.29375000000000001</v>
      </c>
      <c r="F227" s="541">
        <v>1</v>
      </c>
      <c r="G227" s="181">
        <v>4.1666666666666666E-3</v>
      </c>
      <c r="H227" s="151">
        <v>11</v>
      </c>
      <c r="I227" s="181">
        <v>1.9569444444444446</v>
      </c>
      <c r="J227" s="103"/>
      <c r="K227" s="158"/>
      <c r="L227" s="158"/>
      <c r="M227" s="91"/>
      <c r="N227" s="91"/>
      <c r="O227" s="14">
        <f t="shared" si="18"/>
        <v>2.2548611111111114</v>
      </c>
      <c r="P227" s="91"/>
      <c r="Q227" s="91"/>
    </row>
    <row r="228" spans="1:17">
      <c r="A228" s="31" t="s">
        <v>58</v>
      </c>
      <c r="B228" s="548" t="s">
        <v>329</v>
      </c>
      <c r="C228" s="4" t="s">
        <v>312</v>
      </c>
      <c r="D228" s="151">
        <v>3</v>
      </c>
      <c r="E228" s="181">
        <v>1.1083333333333334</v>
      </c>
      <c r="F228" s="541">
        <v>4</v>
      </c>
      <c r="G228" s="181">
        <v>0.7368055555555556</v>
      </c>
      <c r="H228" s="151">
        <v>5</v>
      </c>
      <c r="I228" s="181">
        <v>0.16944444444444443</v>
      </c>
      <c r="J228" s="10"/>
      <c r="K228" s="2"/>
      <c r="L228" s="2"/>
      <c r="M228" s="8"/>
      <c r="N228" s="8"/>
      <c r="O228" s="14">
        <f t="shared" si="18"/>
        <v>2.0145833333333334</v>
      </c>
      <c r="P228" s="8"/>
      <c r="Q228" s="8"/>
    </row>
    <row r="229" spans="1:17">
      <c r="A229" s="549" t="s">
        <v>66</v>
      </c>
      <c r="B229" s="548" t="s">
        <v>330</v>
      </c>
      <c r="C229" s="4" t="s">
        <v>312</v>
      </c>
      <c r="D229" s="186">
        <v>3</v>
      </c>
      <c r="E229" s="181">
        <v>0.12708333333333333</v>
      </c>
      <c r="F229" s="541">
        <v>4</v>
      </c>
      <c r="G229" s="181">
        <v>0.21666666666666667</v>
      </c>
      <c r="H229" s="186">
        <v>15</v>
      </c>
      <c r="I229" s="181">
        <v>4.666666666666667</v>
      </c>
      <c r="J229" s="10"/>
      <c r="K229" s="2"/>
      <c r="L229" s="2"/>
      <c r="M229" s="8"/>
      <c r="N229" s="8"/>
      <c r="O229" s="14">
        <f t="shared" si="18"/>
        <v>5.010416666666667</v>
      </c>
      <c r="P229" s="8"/>
      <c r="Q229" s="8"/>
    </row>
    <row r="230" spans="1:17">
      <c r="A230" s="31" t="s">
        <v>67</v>
      </c>
      <c r="B230" s="548" t="s">
        <v>333</v>
      </c>
      <c r="C230" s="4" t="s">
        <v>312</v>
      </c>
      <c r="D230" s="151">
        <v>2</v>
      </c>
      <c r="E230" s="181">
        <v>0.34097222222222223</v>
      </c>
      <c r="F230" s="541">
        <v>7</v>
      </c>
      <c r="G230" s="181">
        <v>1.4486111111111111</v>
      </c>
      <c r="H230" s="151">
        <v>4</v>
      </c>
      <c r="I230" s="181">
        <v>0.19444444444444445</v>
      </c>
      <c r="J230" s="10"/>
      <c r="K230" s="2"/>
      <c r="L230" s="2"/>
      <c r="M230" s="8"/>
      <c r="N230" s="8"/>
      <c r="O230" s="14">
        <f t="shared" si="18"/>
        <v>1.9840277777777777</v>
      </c>
      <c r="P230" s="8"/>
      <c r="Q230" s="8"/>
    </row>
    <row r="231" spans="1:17" s="547" customFormat="1">
      <c r="A231" s="549" t="s">
        <v>68</v>
      </c>
      <c r="B231" s="548" t="s">
        <v>334</v>
      </c>
      <c r="C231" s="12" t="s">
        <v>312</v>
      </c>
      <c r="D231" s="151"/>
      <c r="E231" s="181"/>
      <c r="F231" s="541">
        <v>5</v>
      </c>
      <c r="G231" s="181">
        <v>1.2166666666666666</v>
      </c>
      <c r="H231" s="151">
        <v>5</v>
      </c>
      <c r="I231" s="181">
        <v>0.73888888888888893</v>
      </c>
      <c r="J231" s="103"/>
      <c r="K231" s="158"/>
      <c r="L231" s="158"/>
      <c r="M231" s="91"/>
      <c r="N231" s="91"/>
      <c r="O231" s="14">
        <f t="shared" si="18"/>
        <v>1.9555555555555555</v>
      </c>
      <c r="P231" s="91"/>
      <c r="Q231" s="91"/>
    </row>
    <row r="232" spans="1:17">
      <c r="A232" s="31" t="s">
        <v>69</v>
      </c>
      <c r="B232" s="548" t="s">
        <v>335</v>
      </c>
      <c r="C232" s="4" t="s">
        <v>312</v>
      </c>
      <c r="D232" s="151">
        <v>1</v>
      </c>
      <c r="E232" s="181">
        <v>1.3888888888888889E-3</v>
      </c>
      <c r="F232" s="541">
        <v>1</v>
      </c>
      <c r="G232" s="181">
        <v>7.6388888888888886E-3</v>
      </c>
      <c r="H232" s="151">
        <v>4</v>
      </c>
      <c r="I232" s="181">
        <v>0.65</v>
      </c>
      <c r="J232" s="10"/>
      <c r="K232" s="2"/>
      <c r="L232" s="2"/>
      <c r="M232" s="8"/>
      <c r="N232" s="8"/>
      <c r="O232" s="14">
        <f t="shared" si="18"/>
        <v>0.65902777777777777</v>
      </c>
      <c r="P232" s="8"/>
      <c r="Q232" s="8"/>
    </row>
    <row r="233" spans="1:17" s="547" customFormat="1">
      <c r="A233" s="549" t="s">
        <v>70</v>
      </c>
      <c r="B233" s="548" t="s">
        <v>336</v>
      </c>
      <c r="C233" s="12" t="s">
        <v>312</v>
      </c>
      <c r="D233" s="151">
        <v>7</v>
      </c>
      <c r="E233" s="181">
        <v>0.8881944444444444</v>
      </c>
      <c r="F233" s="541"/>
      <c r="G233" s="181"/>
      <c r="H233" s="151">
        <v>9</v>
      </c>
      <c r="I233" s="181">
        <v>2.2805555555555554</v>
      </c>
      <c r="J233" s="103"/>
      <c r="K233" s="158"/>
      <c r="L233" s="158"/>
      <c r="M233" s="91"/>
      <c r="N233" s="91"/>
      <c r="O233" s="14">
        <f t="shared" si="18"/>
        <v>3.1687499999999997</v>
      </c>
      <c r="P233" s="91"/>
      <c r="Q233" s="91"/>
    </row>
    <row r="234" spans="1:17">
      <c r="A234" s="31" t="s">
        <v>71</v>
      </c>
      <c r="B234" s="548" t="s">
        <v>337</v>
      </c>
      <c r="C234" s="4" t="s">
        <v>312</v>
      </c>
      <c r="D234" s="151">
        <v>12</v>
      </c>
      <c r="E234" s="181">
        <v>2.8333333333333335</v>
      </c>
      <c r="F234" s="541">
        <v>2</v>
      </c>
      <c r="G234" s="181">
        <v>5.7638888888888885E-2</v>
      </c>
      <c r="H234" s="151">
        <v>7</v>
      </c>
      <c r="I234" s="181">
        <v>0.21111111111111111</v>
      </c>
      <c r="J234" s="10"/>
      <c r="K234" s="2"/>
      <c r="L234" s="2"/>
      <c r="M234" s="8"/>
      <c r="N234" s="8"/>
      <c r="O234" s="14">
        <f t="shared" si="18"/>
        <v>3.1020833333333333</v>
      </c>
      <c r="P234" s="8"/>
      <c r="Q234" s="8"/>
    </row>
    <row r="235" spans="1:17">
      <c r="A235" s="31"/>
      <c r="B235" s="550"/>
      <c r="C235" s="4"/>
      <c r="D235" s="151"/>
      <c r="E235" s="96"/>
      <c r="F235" s="151"/>
      <c r="G235" s="96"/>
      <c r="H235" s="151"/>
      <c r="I235" s="96"/>
      <c r="J235" s="10"/>
      <c r="K235" s="2"/>
      <c r="L235" s="2"/>
      <c r="M235" s="8"/>
      <c r="N235" s="8"/>
      <c r="O235" s="14"/>
      <c r="P235" s="8"/>
      <c r="Q235" s="8"/>
    </row>
    <row r="236" spans="1:17">
      <c r="A236" s="463"/>
      <c r="B236" s="270" t="s">
        <v>118</v>
      </c>
      <c r="C236" s="7"/>
      <c r="D236" s="2"/>
      <c r="E236" s="14"/>
      <c r="F236" s="2"/>
      <c r="G236" s="14"/>
      <c r="H236" s="2"/>
      <c r="I236" s="14"/>
      <c r="J236" s="10"/>
      <c r="K236" s="2"/>
      <c r="L236" s="2"/>
      <c r="M236" s="8"/>
      <c r="N236" s="8"/>
      <c r="O236" s="8"/>
      <c r="P236" s="8"/>
      <c r="Q236" s="8"/>
    </row>
    <row r="237" spans="1:17">
      <c r="A237" s="463"/>
      <c r="B237" s="270"/>
      <c r="C237" s="7"/>
      <c r="D237" s="2"/>
      <c r="E237" s="14"/>
      <c r="F237" s="2"/>
      <c r="G237" s="14"/>
      <c r="H237" s="2"/>
      <c r="I237" s="14"/>
      <c r="J237" s="10"/>
      <c r="K237" s="2"/>
      <c r="L237" s="2"/>
      <c r="M237" s="8"/>
      <c r="N237" s="8"/>
      <c r="O237" s="8"/>
      <c r="P237" s="8"/>
      <c r="Q237" s="8"/>
    </row>
    <row r="238" spans="1:17">
      <c r="A238" s="463">
        <v>1</v>
      </c>
      <c r="B238" s="271" t="s">
        <v>48</v>
      </c>
      <c r="C238" s="12" t="s">
        <v>310</v>
      </c>
      <c r="D238" s="2"/>
      <c r="E238" s="14"/>
      <c r="F238" s="2"/>
      <c r="G238" s="14"/>
      <c r="H238" s="2"/>
      <c r="I238" s="14"/>
      <c r="J238" s="10"/>
      <c r="K238" s="2"/>
      <c r="L238" s="2"/>
      <c r="M238" s="8"/>
      <c r="N238" s="8"/>
      <c r="O238" s="8"/>
      <c r="P238" s="8"/>
      <c r="Q238" s="8"/>
    </row>
    <row r="239" spans="1:17">
      <c r="A239" s="31" t="s">
        <v>5</v>
      </c>
      <c r="B239" s="212" t="s">
        <v>54</v>
      </c>
      <c r="C239" s="12" t="s">
        <v>310</v>
      </c>
      <c r="D239" s="151">
        <v>1</v>
      </c>
      <c r="E239" s="181">
        <v>6.9444444444444441E-3</v>
      </c>
      <c r="F239" s="151">
        <v>6</v>
      </c>
      <c r="G239" s="181">
        <v>3.6805555555555557E-2</v>
      </c>
      <c r="H239" s="151">
        <v>23</v>
      </c>
      <c r="I239" s="181">
        <v>0.10347222222222223</v>
      </c>
      <c r="J239" s="10"/>
      <c r="K239" s="2"/>
      <c r="L239" s="2"/>
      <c r="M239" s="14">
        <f t="shared" ref="M239:M242" si="19">I239+G239+E239</f>
        <v>0.14722222222222223</v>
      </c>
      <c r="N239" s="8"/>
      <c r="O239" s="8"/>
      <c r="P239" s="8"/>
      <c r="Q239" s="8"/>
    </row>
    <row r="240" spans="1:17">
      <c r="A240" s="31" t="s">
        <v>6</v>
      </c>
      <c r="B240" s="212" t="s">
        <v>111</v>
      </c>
      <c r="C240" s="12" t="s">
        <v>310</v>
      </c>
      <c r="D240" s="151">
        <v>4</v>
      </c>
      <c r="E240" s="181">
        <v>1.1111111111111112E-2</v>
      </c>
      <c r="F240" s="151">
        <v>5</v>
      </c>
      <c r="G240" s="181">
        <v>2.7083333333333334E-2</v>
      </c>
      <c r="H240" s="151">
        <v>21</v>
      </c>
      <c r="I240" s="181">
        <v>8.8888888888888892E-2</v>
      </c>
      <c r="J240" s="10"/>
      <c r="K240" s="2"/>
      <c r="L240" s="2"/>
      <c r="M240" s="14">
        <f t="shared" si="19"/>
        <v>0.12708333333333333</v>
      </c>
      <c r="N240" s="8"/>
      <c r="O240" s="8"/>
      <c r="P240" s="8"/>
      <c r="Q240" s="8"/>
    </row>
    <row r="241" spans="1:17">
      <c r="A241" s="31" t="s">
        <v>7</v>
      </c>
      <c r="B241" s="212" t="s">
        <v>108</v>
      </c>
      <c r="C241" s="12" t="s">
        <v>310</v>
      </c>
      <c r="D241" s="151">
        <v>4</v>
      </c>
      <c r="E241" s="181">
        <v>1.1111111111111112E-2</v>
      </c>
      <c r="F241" s="151">
        <v>6</v>
      </c>
      <c r="G241" s="181">
        <v>4.9999999999999996E-2</v>
      </c>
      <c r="H241" s="151">
        <v>2</v>
      </c>
      <c r="I241" s="181">
        <v>2.4305555555555556E-2</v>
      </c>
      <c r="J241" s="10"/>
      <c r="K241" s="2"/>
      <c r="L241" s="2"/>
      <c r="M241" s="14">
        <f t="shared" si="19"/>
        <v>8.5416666666666669E-2</v>
      </c>
      <c r="N241" s="8"/>
      <c r="O241" s="8"/>
      <c r="P241" s="8"/>
      <c r="Q241" s="8"/>
    </row>
    <row r="242" spans="1:17">
      <c r="A242" s="463">
        <v>2</v>
      </c>
      <c r="B242" s="212" t="s">
        <v>3</v>
      </c>
      <c r="C242" s="4" t="s">
        <v>311</v>
      </c>
      <c r="D242" s="2"/>
      <c r="E242" s="14"/>
      <c r="F242" s="151"/>
      <c r="G242" s="14"/>
      <c r="H242" s="2"/>
      <c r="I242" s="14"/>
      <c r="J242" s="10"/>
      <c r="K242" s="2"/>
      <c r="L242" s="2"/>
      <c r="M242" s="14">
        <f t="shared" si="19"/>
        <v>0</v>
      </c>
      <c r="N242" s="90"/>
      <c r="O242" s="8"/>
      <c r="P242" s="8"/>
      <c r="Q242" s="8"/>
    </row>
    <row r="243" spans="1:17">
      <c r="A243" s="463">
        <v>3</v>
      </c>
      <c r="B243" s="212" t="s">
        <v>11</v>
      </c>
      <c r="C243" s="4" t="s">
        <v>312</v>
      </c>
      <c r="D243" s="150"/>
      <c r="E243" s="142"/>
      <c r="F243" s="151"/>
      <c r="G243" s="151"/>
      <c r="H243" s="150"/>
      <c r="I243" s="142"/>
      <c r="J243" s="10"/>
      <c r="K243" s="2"/>
      <c r="L243" s="2"/>
      <c r="M243" s="8"/>
      <c r="N243" s="8"/>
      <c r="O243" s="76"/>
      <c r="P243" s="8"/>
      <c r="Q243" s="8"/>
    </row>
    <row r="244" spans="1:17" ht="15.75">
      <c r="A244" s="31" t="s">
        <v>5</v>
      </c>
      <c r="B244" s="268" t="s">
        <v>525</v>
      </c>
      <c r="C244" s="4"/>
      <c r="D244" s="151"/>
      <c r="E244" s="535"/>
      <c r="F244" s="151"/>
      <c r="G244" s="96"/>
      <c r="H244" s="151"/>
      <c r="I244" s="96"/>
      <c r="J244" s="10"/>
      <c r="K244" s="2"/>
      <c r="L244" s="2"/>
      <c r="M244" s="8"/>
      <c r="N244" s="8"/>
      <c r="O244" s="76">
        <f t="shared" ref="O244:O245" si="20">I244+G244+E244</f>
        <v>0</v>
      </c>
      <c r="P244" s="8"/>
      <c r="Q244" s="8"/>
    </row>
    <row r="245" spans="1:17" ht="15.75">
      <c r="A245" s="31" t="s">
        <v>6</v>
      </c>
      <c r="B245" s="268" t="s">
        <v>526</v>
      </c>
      <c r="C245" s="7"/>
      <c r="D245" s="151"/>
      <c r="E245" s="535"/>
      <c r="F245" s="151"/>
      <c r="G245" s="151"/>
      <c r="H245" s="151"/>
      <c r="I245" s="96"/>
      <c r="J245" s="10"/>
      <c r="K245" s="2"/>
      <c r="L245" s="2"/>
      <c r="M245" s="8"/>
      <c r="N245" s="8"/>
      <c r="O245" s="76">
        <f t="shared" si="20"/>
        <v>0</v>
      </c>
      <c r="P245" s="8"/>
      <c r="Q245" s="8"/>
    </row>
    <row r="246" spans="1:17" ht="14.45" customHeight="1">
      <c r="A246" s="31" t="s">
        <v>7</v>
      </c>
      <c r="B246" s="268" t="s">
        <v>527</v>
      </c>
      <c r="C246" s="7"/>
      <c r="D246" s="151"/>
      <c r="E246" s="486"/>
      <c r="F246" s="151"/>
      <c r="G246" s="151"/>
      <c r="H246" s="151"/>
      <c r="I246" s="151"/>
      <c r="J246" s="10"/>
      <c r="K246" s="2"/>
      <c r="L246" s="2"/>
      <c r="M246" s="8"/>
      <c r="N246" s="8"/>
      <c r="O246" s="8"/>
      <c r="P246" s="8"/>
      <c r="Q246" s="8"/>
    </row>
    <row r="247" spans="1:17" ht="38.450000000000003" customHeight="1">
      <c r="A247" s="463"/>
      <c r="B247" s="212"/>
      <c r="C247" s="4"/>
      <c r="D247" s="95"/>
      <c r="E247" s="95">
        <f>SUM(E4:E246)</f>
        <v>44.85486111111112</v>
      </c>
      <c r="F247" s="95"/>
      <c r="G247" s="95">
        <f>SUM(G4:G246)</f>
        <v>26.697222222222212</v>
      </c>
      <c r="H247" s="95"/>
      <c r="I247" s="95">
        <f>SUM(I4:I246)</f>
        <v>54.365972222222204</v>
      </c>
      <c r="J247" s="10"/>
      <c r="K247" s="95">
        <f>SUM(K4:K246)</f>
        <v>0</v>
      </c>
      <c r="L247" s="95">
        <f>SUM(L4:L246)</f>
        <v>8.3673611111111121</v>
      </c>
      <c r="M247" s="95">
        <f>SUM(M4:M246)</f>
        <v>31.329166666666673</v>
      </c>
      <c r="N247" s="95">
        <f>SUM(N4:N246)</f>
        <v>0</v>
      </c>
      <c r="O247" s="95">
        <f>SUM(O4:O246)</f>
        <v>86.221527777777794</v>
      </c>
      <c r="P247" s="95">
        <f>SUM(K247:O247)</f>
        <v>125.91805555555558</v>
      </c>
      <c r="Q247" s="8"/>
    </row>
    <row r="248" spans="1:17">
      <c r="A248" s="463"/>
      <c r="B248" s="281"/>
      <c r="C248" s="6"/>
      <c r="D248" s="3"/>
      <c r="E248" s="15"/>
      <c r="F248" s="114">
        <f>E247+G247+I247</f>
        <v>125.91805555555553</v>
      </c>
      <c r="G248" s="15"/>
      <c r="H248" s="3"/>
      <c r="I248" s="15"/>
      <c r="J248" s="10"/>
      <c r="K248" s="2"/>
      <c r="L248" s="2"/>
      <c r="M248" s="8"/>
      <c r="N248" s="8"/>
      <c r="O248" s="8"/>
      <c r="P248" s="8"/>
      <c r="Q248" s="8"/>
    </row>
    <row r="249" spans="1:17" s="204" customFormat="1">
      <c r="A249" s="70"/>
      <c r="B249" s="272"/>
      <c r="C249" s="201"/>
      <c r="D249" s="64"/>
      <c r="E249" s="218"/>
      <c r="F249" s="64"/>
      <c r="G249" s="218"/>
      <c r="H249" s="64"/>
      <c r="I249" s="218"/>
      <c r="J249" s="326"/>
      <c r="K249" s="64"/>
      <c r="L249" s="64"/>
      <c r="M249" s="202"/>
      <c r="N249" s="202"/>
      <c r="O249" s="202"/>
      <c r="P249" s="202"/>
      <c r="Q249" s="202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11811023622047245" top="0.35433070866141736" bottom="0.15748031496062992" header="0.11811023622047245" footer="0.11811023622047245"/>
  <pageSetup paperSize="9" scale="66" fitToHeight="0" orientation="landscape" r:id="rId1"/>
  <rowBreaks count="4" manualBreakCount="4">
    <brk id="53" max="14" man="1"/>
    <brk id="98" max="14" man="1"/>
    <brk id="146" max="14" man="1"/>
    <brk id="193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95"/>
  <sheetViews>
    <sheetView view="pageBreakPreview" zoomScale="60" zoomScaleNormal="80" workbookViewId="0">
      <pane ySplit="3" topLeftCell="A4" activePane="bottomLeft" state="frozen"/>
      <selection activeCell="F189" sqref="F189"/>
      <selection pane="bottomLeft" activeCell="E404" sqref="E404"/>
    </sheetView>
  </sheetViews>
  <sheetFormatPr defaultColWidth="9.140625" defaultRowHeight="12.75"/>
  <cols>
    <col min="1" max="1" width="6.42578125" style="37" customWidth="1"/>
    <col min="2" max="2" width="35" style="276" customWidth="1"/>
    <col min="3" max="3" width="10.85546875" style="21" customWidth="1"/>
    <col min="4" max="4" width="14.7109375" style="22" customWidth="1"/>
    <col min="5" max="5" width="19" style="23" customWidth="1"/>
    <col min="6" max="6" width="12" style="22" customWidth="1"/>
    <col min="7" max="7" width="17.5703125" style="23" customWidth="1"/>
    <col min="8" max="8" width="11.42578125" style="22" customWidth="1"/>
    <col min="9" max="9" width="19.140625" style="23" customWidth="1"/>
    <col min="10" max="10" width="20.140625" style="22" customWidth="1"/>
    <col min="11" max="11" width="8" style="22" bestFit="1" customWidth="1"/>
    <col min="12" max="12" width="13.7109375" style="45" bestFit="1" customWidth="1"/>
    <col min="13" max="13" width="10.85546875" style="36" bestFit="1" customWidth="1"/>
    <col min="14" max="14" width="10.28515625" style="36" bestFit="1" customWidth="1"/>
    <col min="15" max="15" width="12.7109375" style="36" customWidth="1"/>
    <col min="16" max="16" width="10.140625" style="36" bestFit="1" customWidth="1"/>
    <col min="17" max="17" width="12.5703125" style="36" bestFit="1" customWidth="1"/>
    <col min="18" max="16384" width="9.140625" style="36"/>
  </cols>
  <sheetData>
    <row r="1" spans="1:15">
      <c r="A1" s="862" t="s">
        <v>49</v>
      </c>
      <c r="B1" s="862"/>
      <c r="C1" s="58"/>
      <c r="D1" s="863" t="s">
        <v>51</v>
      </c>
      <c r="E1" s="863"/>
      <c r="F1" s="863"/>
      <c r="G1" s="863"/>
      <c r="H1" s="863"/>
      <c r="I1" s="54" t="s">
        <v>50</v>
      </c>
      <c r="J1" s="55"/>
      <c r="K1" s="55"/>
      <c r="L1" s="130"/>
      <c r="M1" s="8"/>
      <c r="N1" s="8"/>
      <c r="O1" s="8"/>
    </row>
    <row r="2" spans="1:15" s="46" customFormat="1" ht="40.5" customHeight="1">
      <c r="A2" s="873" t="s">
        <v>0</v>
      </c>
      <c r="B2" s="874" t="s">
        <v>307</v>
      </c>
      <c r="C2" s="62" t="s">
        <v>309</v>
      </c>
      <c r="D2" s="866" t="s">
        <v>744</v>
      </c>
      <c r="E2" s="866"/>
      <c r="F2" s="866" t="s">
        <v>745</v>
      </c>
      <c r="G2" s="866"/>
      <c r="H2" s="866" t="s">
        <v>746</v>
      </c>
      <c r="I2" s="866"/>
      <c r="J2" s="885" t="s">
        <v>86</v>
      </c>
      <c r="K2" s="867" t="s">
        <v>87</v>
      </c>
      <c r="L2" s="867" t="s">
        <v>92</v>
      </c>
      <c r="M2" s="873" t="s">
        <v>38</v>
      </c>
      <c r="N2" s="873" t="s">
        <v>3</v>
      </c>
      <c r="O2" s="869" t="s">
        <v>4</v>
      </c>
    </row>
    <row r="3" spans="1:15" s="39" customFormat="1" ht="25.5">
      <c r="A3" s="873"/>
      <c r="B3" s="874"/>
      <c r="C3" s="62"/>
      <c r="D3" s="63" t="s">
        <v>1</v>
      </c>
      <c r="E3" s="44" t="s">
        <v>2</v>
      </c>
      <c r="F3" s="63" t="s">
        <v>1</v>
      </c>
      <c r="G3" s="146" t="s">
        <v>2</v>
      </c>
      <c r="H3" s="136" t="s">
        <v>1</v>
      </c>
      <c r="I3" s="44" t="s">
        <v>2</v>
      </c>
      <c r="J3" s="885"/>
      <c r="K3" s="867"/>
      <c r="L3" s="867"/>
      <c r="M3" s="873"/>
      <c r="N3" s="873"/>
      <c r="O3" s="869"/>
    </row>
    <row r="4" spans="1:15">
      <c r="A4" s="59"/>
      <c r="B4" s="269"/>
      <c r="C4" s="59"/>
      <c r="D4" s="158"/>
      <c r="E4" s="13"/>
      <c r="F4" s="60"/>
      <c r="G4" s="649"/>
      <c r="H4" s="135"/>
      <c r="I4" s="13"/>
      <c r="J4" s="103"/>
      <c r="K4" s="60"/>
      <c r="L4" s="60"/>
      <c r="M4" s="8"/>
      <c r="N4" s="8"/>
      <c r="O4" s="8"/>
    </row>
    <row r="5" spans="1:15">
      <c r="A5" s="30"/>
      <c r="B5" s="284" t="s">
        <v>689</v>
      </c>
      <c r="C5" s="28"/>
      <c r="D5" s="170"/>
      <c r="E5" s="443"/>
      <c r="F5" s="170"/>
      <c r="G5" s="677"/>
      <c r="H5" s="170"/>
      <c r="I5" s="443"/>
      <c r="J5" s="2"/>
      <c r="K5" s="2"/>
      <c r="L5" s="158"/>
      <c r="M5" s="8"/>
      <c r="N5" s="8"/>
      <c r="O5" s="8"/>
    </row>
    <row r="6" spans="1:15">
      <c r="A6" s="27">
        <v>1</v>
      </c>
      <c r="B6" s="271" t="s">
        <v>48</v>
      </c>
      <c r="C6" s="12" t="s">
        <v>310</v>
      </c>
      <c r="D6" s="161"/>
      <c r="E6" s="661"/>
      <c r="F6" s="151"/>
      <c r="G6" s="181"/>
      <c r="H6" s="161"/>
      <c r="I6" s="661"/>
      <c r="J6" s="2"/>
      <c r="K6" s="2"/>
      <c r="L6" s="158"/>
      <c r="M6" s="14">
        <f>I6+G6+E6</f>
        <v>0</v>
      </c>
      <c r="N6" s="8"/>
      <c r="O6" s="8"/>
    </row>
    <row r="7" spans="1:15">
      <c r="A7" s="26" t="s">
        <v>5</v>
      </c>
      <c r="B7" s="285" t="s">
        <v>258</v>
      </c>
      <c r="C7" s="12" t="s">
        <v>310</v>
      </c>
      <c r="D7" s="450">
        <v>1</v>
      </c>
      <c r="E7" s="181">
        <v>0.78888888888888886</v>
      </c>
      <c r="F7" s="450">
        <v>1</v>
      </c>
      <c r="G7" s="181">
        <v>0.27499999999999997</v>
      </c>
      <c r="H7" s="450">
        <v>1</v>
      </c>
      <c r="I7" s="181">
        <v>6.2499999999999995E-3</v>
      </c>
      <c r="J7" s="2"/>
      <c r="K7" s="2"/>
      <c r="L7" s="158"/>
      <c r="M7" s="14">
        <f>I7+G7+E7</f>
        <v>1.0701388888888888</v>
      </c>
      <c r="N7" s="8"/>
      <c r="O7" s="8"/>
    </row>
    <row r="8" spans="1:15">
      <c r="A8" s="26" t="s">
        <v>6</v>
      </c>
      <c r="B8" s="285" t="s">
        <v>259</v>
      </c>
      <c r="C8" s="12" t="s">
        <v>310</v>
      </c>
      <c r="D8" s="450"/>
      <c r="E8" s="181"/>
      <c r="F8" s="450"/>
      <c r="G8" s="181"/>
      <c r="H8" s="450">
        <v>2</v>
      </c>
      <c r="I8" s="181">
        <v>1.3208333333333333</v>
      </c>
      <c r="J8" s="2"/>
      <c r="K8" s="2"/>
      <c r="L8" s="158"/>
      <c r="M8" s="14">
        <f>I8+G8+E8</f>
        <v>1.3208333333333333</v>
      </c>
      <c r="N8" s="8"/>
      <c r="O8" s="8"/>
    </row>
    <row r="9" spans="1:15">
      <c r="A9" s="26" t="s">
        <v>7</v>
      </c>
      <c r="B9" s="285" t="s">
        <v>254</v>
      </c>
      <c r="C9" s="12" t="s">
        <v>310</v>
      </c>
      <c r="D9" s="450">
        <v>1</v>
      </c>
      <c r="E9" s="181">
        <v>0.11597222222222221</v>
      </c>
      <c r="F9" s="450"/>
      <c r="G9" s="181"/>
      <c r="H9" s="450">
        <v>1</v>
      </c>
      <c r="I9" s="181">
        <v>8.3333333333333329E-2</v>
      </c>
      <c r="J9" s="2"/>
      <c r="K9" s="2"/>
      <c r="L9" s="158"/>
      <c r="M9" s="14">
        <f>I9+G9+E9</f>
        <v>0.19930555555555554</v>
      </c>
      <c r="N9" s="8"/>
      <c r="O9" s="8"/>
    </row>
    <row r="10" spans="1:15">
      <c r="A10" s="27"/>
      <c r="B10" s="293"/>
      <c r="C10" s="4"/>
      <c r="D10" s="170"/>
      <c r="E10" s="443"/>
      <c r="F10" s="170"/>
      <c r="G10" s="677"/>
      <c r="H10" s="170"/>
      <c r="I10" s="443"/>
      <c r="J10" s="2"/>
      <c r="K10" s="2"/>
      <c r="L10" s="158"/>
      <c r="M10" s="8"/>
      <c r="N10" s="8"/>
      <c r="O10" s="8"/>
    </row>
    <row r="11" spans="1:15">
      <c r="A11" s="27">
        <v>2</v>
      </c>
      <c r="B11" s="293" t="s">
        <v>256</v>
      </c>
      <c r="C11" s="4" t="s">
        <v>311</v>
      </c>
      <c r="D11" s="170"/>
      <c r="E11" s="443"/>
      <c r="F11" s="170"/>
      <c r="G11" s="677"/>
      <c r="H11" s="170"/>
      <c r="I11" s="443"/>
      <c r="J11" s="2"/>
      <c r="K11" s="2"/>
      <c r="L11" s="158"/>
      <c r="M11" s="8"/>
      <c r="N11" s="8"/>
      <c r="O11" s="8"/>
    </row>
    <row r="12" spans="1:15">
      <c r="A12" s="27"/>
      <c r="B12" s="293"/>
      <c r="C12" s="4"/>
      <c r="D12" s="170"/>
      <c r="E12" s="443"/>
      <c r="F12" s="170"/>
      <c r="G12" s="677"/>
      <c r="H12" s="170"/>
      <c r="I12" s="443"/>
      <c r="J12" s="2"/>
      <c r="K12" s="2"/>
      <c r="L12" s="158"/>
      <c r="M12" s="8"/>
      <c r="N12" s="8"/>
      <c r="O12" s="8"/>
    </row>
    <row r="13" spans="1:15">
      <c r="A13" s="27">
        <v>3</v>
      </c>
      <c r="B13" s="285" t="s">
        <v>4</v>
      </c>
      <c r="C13" s="29" t="s">
        <v>312</v>
      </c>
      <c r="D13" s="222"/>
      <c r="E13" s="493"/>
      <c r="F13" s="151"/>
      <c r="G13" s="181"/>
      <c r="H13" s="151"/>
      <c r="I13" s="181"/>
      <c r="J13" s="2"/>
      <c r="K13" s="2"/>
      <c r="L13" s="158"/>
      <c r="M13" s="8"/>
      <c r="N13" s="8"/>
      <c r="O13" s="14"/>
    </row>
    <row r="14" spans="1:15">
      <c r="A14" s="26" t="s">
        <v>5</v>
      </c>
      <c r="B14" s="280" t="s">
        <v>693</v>
      </c>
      <c r="C14" s="29" t="s">
        <v>312</v>
      </c>
      <c r="D14" s="450">
        <v>5</v>
      </c>
      <c r="E14" s="181">
        <v>1.1777777777777778</v>
      </c>
      <c r="F14" s="450">
        <v>3</v>
      </c>
      <c r="G14" s="181">
        <v>7.5694444444444439E-2</v>
      </c>
      <c r="H14" s="450">
        <v>2</v>
      </c>
      <c r="I14" s="181">
        <v>0.19930555555555554</v>
      </c>
      <c r="J14" s="2"/>
      <c r="K14" s="2"/>
      <c r="L14" s="158"/>
      <c r="M14" s="8"/>
      <c r="N14" s="8"/>
      <c r="O14" s="14">
        <f>I14+G14+E14</f>
        <v>1.4527777777777777</v>
      </c>
    </row>
    <row r="15" spans="1:15">
      <c r="A15" s="26" t="s">
        <v>6</v>
      </c>
      <c r="B15" s="280" t="s">
        <v>694</v>
      </c>
      <c r="C15" s="29" t="s">
        <v>312</v>
      </c>
      <c r="D15" s="450">
        <v>3</v>
      </c>
      <c r="E15" s="181">
        <v>0.21527777777777779</v>
      </c>
      <c r="F15" s="450">
        <v>4</v>
      </c>
      <c r="G15" s="181">
        <v>0.96250000000000002</v>
      </c>
      <c r="H15" s="450">
        <v>3</v>
      </c>
      <c r="I15" s="181">
        <v>1.086111111111111</v>
      </c>
      <c r="J15" s="2"/>
      <c r="K15" s="2"/>
      <c r="L15" s="158"/>
      <c r="M15" s="8"/>
      <c r="N15" s="8"/>
      <c r="O15" s="14">
        <f>I15+G15+E15</f>
        <v>2.2638888888888888</v>
      </c>
    </row>
    <row r="16" spans="1:15">
      <c r="A16" s="26" t="s">
        <v>7</v>
      </c>
      <c r="B16" s="280" t="s">
        <v>695</v>
      </c>
      <c r="C16" s="29" t="s">
        <v>312</v>
      </c>
      <c r="D16" s="450">
        <v>1</v>
      </c>
      <c r="E16" s="181">
        <v>0.11666666666666665</v>
      </c>
      <c r="F16" s="450">
        <v>1</v>
      </c>
      <c r="G16" s="181">
        <v>7.6388888888888886E-3</v>
      </c>
      <c r="H16" s="450">
        <v>2</v>
      </c>
      <c r="I16" s="181">
        <v>3.0555555555555555E-2</v>
      </c>
      <c r="J16" s="10"/>
      <c r="K16" s="2"/>
      <c r="L16" s="158"/>
      <c r="M16" s="8"/>
      <c r="N16" s="8"/>
      <c r="O16" s="14">
        <f>I16+G16+E16</f>
        <v>0.15486111111111109</v>
      </c>
    </row>
    <row r="17" spans="1:15" s="204" customFormat="1">
      <c r="A17" s="70"/>
      <c r="B17" s="272"/>
      <c r="C17" s="201"/>
      <c r="D17" s="409"/>
      <c r="E17" s="596"/>
      <c r="F17" s="586"/>
      <c r="G17" s="653"/>
      <c r="H17" s="409"/>
      <c r="I17" s="596"/>
      <c r="J17" s="326"/>
      <c r="K17" s="64"/>
      <c r="L17" s="393"/>
      <c r="M17" s="202"/>
      <c r="N17" s="202"/>
      <c r="O17" s="202"/>
    </row>
    <row r="18" spans="1:15">
      <c r="A18" s="30"/>
      <c r="B18" s="284" t="s">
        <v>241</v>
      </c>
      <c r="C18" s="28"/>
      <c r="D18" s="170"/>
      <c r="E18" s="443"/>
      <c r="F18" s="520"/>
      <c r="G18" s="597"/>
      <c r="H18" s="170"/>
      <c r="I18" s="443"/>
      <c r="J18" s="10"/>
      <c r="K18" s="8"/>
      <c r="L18" s="91"/>
      <c r="M18" s="8"/>
      <c r="N18" s="8"/>
      <c r="O18" s="8"/>
    </row>
    <row r="19" spans="1:15">
      <c r="A19" s="594">
        <v>1</v>
      </c>
      <c r="B19" s="212" t="s">
        <v>62</v>
      </c>
      <c r="C19" s="12" t="s">
        <v>89</v>
      </c>
      <c r="D19" s="170"/>
      <c r="E19" s="443"/>
      <c r="F19" s="520"/>
      <c r="G19" s="597"/>
      <c r="H19" s="170"/>
      <c r="I19" s="443"/>
      <c r="J19" s="10"/>
      <c r="K19" s="8"/>
      <c r="L19" s="91"/>
      <c r="M19" s="8"/>
      <c r="N19" s="8"/>
      <c r="O19" s="8"/>
    </row>
    <row r="20" spans="1:15">
      <c r="A20" s="31" t="s">
        <v>5</v>
      </c>
      <c r="B20" s="285" t="s">
        <v>854</v>
      </c>
      <c r="C20" s="12" t="s">
        <v>89</v>
      </c>
      <c r="D20" s="75"/>
      <c r="E20" s="647"/>
      <c r="F20" s="75"/>
      <c r="G20" s="647"/>
      <c r="H20" s="75">
        <v>1</v>
      </c>
      <c r="I20" s="647">
        <v>2.8472222222222222E-2</v>
      </c>
      <c r="J20" s="2"/>
      <c r="K20" s="8"/>
      <c r="L20" s="87">
        <f>I20+G20+E20</f>
        <v>2.8472222222222222E-2</v>
      </c>
      <c r="M20" s="8"/>
      <c r="N20" s="8"/>
      <c r="O20" s="8"/>
    </row>
    <row r="21" spans="1:15">
      <c r="A21" s="31" t="s">
        <v>6</v>
      </c>
      <c r="B21" s="285" t="s">
        <v>242</v>
      </c>
      <c r="C21" s="12" t="s">
        <v>89</v>
      </c>
      <c r="D21" s="75"/>
      <c r="E21" s="647"/>
      <c r="F21" s="75"/>
      <c r="G21" s="647"/>
      <c r="H21" s="75"/>
      <c r="I21" s="647"/>
      <c r="J21" s="2"/>
      <c r="K21" s="8"/>
      <c r="L21" s="87">
        <f>I21+G21+E21</f>
        <v>0</v>
      </c>
      <c r="M21" s="8"/>
      <c r="N21" s="8"/>
      <c r="O21" s="8"/>
    </row>
    <row r="22" spans="1:15">
      <c r="A22" s="31" t="s">
        <v>7</v>
      </c>
      <c r="B22" s="285" t="s">
        <v>243</v>
      </c>
      <c r="C22" s="12" t="s">
        <v>89</v>
      </c>
      <c r="D22" s="75"/>
      <c r="E22" s="647"/>
      <c r="F22" s="75"/>
      <c r="G22" s="647"/>
      <c r="H22" s="75">
        <v>3</v>
      </c>
      <c r="I22" s="647">
        <v>0.94097222222222221</v>
      </c>
      <c r="J22" s="2"/>
      <c r="K22" s="8"/>
      <c r="L22" s="87">
        <f>I22+G22+E22</f>
        <v>0.94097222222222221</v>
      </c>
      <c r="M22" s="8"/>
      <c r="N22" s="8"/>
      <c r="O22" s="8"/>
    </row>
    <row r="23" spans="1:15">
      <c r="A23" s="31"/>
      <c r="B23" s="285"/>
      <c r="C23" s="4"/>
      <c r="D23" s="170"/>
      <c r="E23" s="443"/>
      <c r="F23" s="170"/>
      <c r="G23" s="678"/>
      <c r="H23" s="170"/>
      <c r="I23" s="443"/>
      <c r="J23" s="2"/>
      <c r="K23" s="8"/>
      <c r="L23" s="91"/>
      <c r="M23" s="8"/>
      <c r="N23" s="8"/>
      <c r="O23" s="8"/>
    </row>
    <row r="24" spans="1:15">
      <c r="A24" s="594">
        <v>2</v>
      </c>
      <c r="B24" s="271" t="s">
        <v>48</v>
      </c>
      <c r="C24" s="4" t="s">
        <v>310</v>
      </c>
      <c r="D24" s="170"/>
      <c r="E24" s="443"/>
      <c r="F24" s="170"/>
      <c r="G24" s="678"/>
      <c r="H24" s="170"/>
      <c r="I24" s="443"/>
      <c r="J24" s="2"/>
      <c r="K24" s="8"/>
      <c r="L24" s="91"/>
      <c r="M24" s="8"/>
      <c r="N24" s="8"/>
      <c r="O24" s="8"/>
    </row>
    <row r="25" spans="1:15">
      <c r="A25" s="31" t="s">
        <v>5</v>
      </c>
      <c r="B25" s="285" t="s">
        <v>253</v>
      </c>
      <c r="C25" s="4" t="s">
        <v>310</v>
      </c>
      <c r="D25" s="75"/>
      <c r="E25" s="75"/>
      <c r="F25" s="75"/>
      <c r="G25" s="75"/>
      <c r="H25" s="75">
        <v>1</v>
      </c>
      <c r="I25" s="647">
        <v>0.52916666666666667</v>
      </c>
      <c r="J25" s="2"/>
      <c r="K25" s="8"/>
      <c r="L25" s="91"/>
      <c r="M25" s="14">
        <f>I25+G25+E25</f>
        <v>0.52916666666666667</v>
      </c>
      <c r="N25" s="8"/>
      <c r="O25" s="8"/>
    </row>
    <row r="26" spans="1:15">
      <c r="A26" s="31" t="s">
        <v>6</v>
      </c>
      <c r="B26" s="285" t="s">
        <v>248</v>
      </c>
      <c r="C26" s="4" t="s">
        <v>310</v>
      </c>
      <c r="D26" s="75">
        <v>1</v>
      </c>
      <c r="E26" s="647">
        <v>3.472222222222222E-3</v>
      </c>
      <c r="F26" s="75">
        <v>1</v>
      </c>
      <c r="G26" s="647">
        <v>1.8347222222222221</v>
      </c>
      <c r="H26" s="75">
        <v>2</v>
      </c>
      <c r="I26" s="647">
        <v>1.5576388888888888</v>
      </c>
      <c r="J26" s="2"/>
      <c r="K26" s="8"/>
      <c r="L26" s="91"/>
      <c r="M26" s="14">
        <f>I26+G26+E26</f>
        <v>3.395833333333333</v>
      </c>
      <c r="N26" s="8"/>
      <c r="O26" s="8"/>
    </row>
    <row r="27" spans="1:15">
      <c r="A27" s="27"/>
      <c r="B27" s="285"/>
      <c r="C27" s="4"/>
      <c r="D27" s="170"/>
      <c r="E27" s="443"/>
      <c r="F27" s="170"/>
      <c r="G27" s="598"/>
      <c r="H27" s="170"/>
      <c r="I27" s="443"/>
      <c r="J27" s="2"/>
      <c r="K27" s="8"/>
      <c r="L27" s="91"/>
      <c r="M27" s="8"/>
      <c r="N27" s="8"/>
      <c r="O27" s="8"/>
    </row>
    <row r="28" spans="1:15">
      <c r="A28" s="27">
        <v>3</v>
      </c>
      <c r="B28" s="285" t="s">
        <v>244</v>
      </c>
      <c r="C28" s="29" t="s">
        <v>311</v>
      </c>
      <c r="D28" s="170"/>
      <c r="E28" s="443"/>
      <c r="F28" s="170"/>
      <c r="G28" s="679"/>
      <c r="H28" s="170"/>
      <c r="I28" s="443"/>
      <c r="J28" s="2"/>
      <c r="K28" s="8"/>
      <c r="L28" s="91"/>
      <c r="M28" s="8"/>
      <c r="N28" s="8"/>
      <c r="O28" s="8"/>
    </row>
    <row r="29" spans="1:15">
      <c r="A29" s="27"/>
      <c r="B29" s="285"/>
      <c r="C29" s="29"/>
      <c r="D29" s="170"/>
      <c r="E29" s="443"/>
      <c r="F29" s="170"/>
      <c r="G29" s="679"/>
      <c r="H29" s="170"/>
      <c r="I29" s="443"/>
      <c r="J29" s="2"/>
      <c r="K29" s="8"/>
      <c r="L29" s="91"/>
      <c r="M29" s="8"/>
      <c r="N29" s="8"/>
      <c r="O29" s="8"/>
    </row>
    <row r="30" spans="1:15">
      <c r="A30" s="27">
        <v>4</v>
      </c>
      <c r="B30" s="285" t="s">
        <v>245</v>
      </c>
      <c r="C30" s="29" t="s">
        <v>311</v>
      </c>
      <c r="D30" s="170"/>
      <c r="E30" s="443"/>
      <c r="F30" s="170"/>
      <c r="G30" s="679"/>
      <c r="H30" s="170"/>
      <c r="I30" s="443"/>
      <c r="J30" s="2"/>
      <c r="K30" s="8"/>
      <c r="L30" s="91"/>
      <c r="M30" s="8"/>
      <c r="N30" s="8"/>
      <c r="O30" s="8"/>
    </row>
    <row r="31" spans="1:15">
      <c r="A31" s="27"/>
      <c r="B31" s="285"/>
      <c r="C31" s="29"/>
      <c r="D31" s="170"/>
      <c r="E31" s="443"/>
      <c r="F31" s="170"/>
      <c r="G31" s="679"/>
      <c r="H31" s="170"/>
      <c r="I31" s="443"/>
      <c r="J31" s="2"/>
      <c r="K31" s="8"/>
      <c r="L31" s="91"/>
      <c r="M31" s="8"/>
      <c r="N31" s="8"/>
      <c r="O31" s="8"/>
    </row>
    <row r="32" spans="1:15">
      <c r="A32" s="27">
        <v>5</v>
      </c>
      <c r="B32" s="285" t="s">
        <v>4</v>
      </c>
      <c r="C32" s="29" t="s">
        <v>312</v>
      </c>
      <c r="D32" s="170"/>
      <c r="E32" s="443"/>
      <c r="F32" s="170"/>
      <c r="G32" s="597"/>
      <c r="H32" s="170"/>
      <c r="I32" s="443"/>
      <c r="J32" s="2"/>
      <c r="K32" s="8"/>
      <c r="L32" s="91"/>
      <c r="M32" s="8"/>
      <c r="N32" s="8"/>
      <c r="O32" s="8"/>
    </row>
    <row r="33" spans="1:15">
      <c r="A33" s="26" t="s">
        <v>5</v>
      </c>
      <c r="B33" s="280" t="s">
        <v>370</v>
      </c>
      <c r="C33" s="29" t="s">
        <v>312</v>
      </c>
      <c r="D33" s="75">
        <v>1</v>
      </c>
      <c r="E33" s="647">
        <v>6.458333333333334E-2</v>
      </c>
      <c r="F33" s="75">
        <v>4</v>
      </c>
      <c r="G33" s="647">
        <v>1.7166666666666668</v>
      </c>
      <c r="H33" s="75">
        <v>1</v>
      </c>
      <c r="I33" s="647">
        <v>1.8749999999999999E-2</v>
      </c>
      <c r="J33" s="2"/>
      <c r="K33" s="8"/>
      <c r="L33" s="91"/>
      <c r="M33" s="8"/>
      <c r="N33" s="8"/>
      <c r="O33" s="14">
        <f t="shared" ref="O33:O46" si="0">I33+G33+E33</f>
        <v>1.8000000000000003</v>
      </c>
    </row>
    <row r="34" spans="1:15">
      <c r="A34" s="26" t="s">
        <v>6</v>
      </c>
      <c r="B34" s="280" t="s">
        <v>690</v>
      </c>
      <c r="C34" s="29" t="s">
        <v>312</v>
      </c>
      <c r="D34" s="75">
        <v>1</v>
      </c>
      <c r="E34" s="647">
        <v>1.4583333333333332E-2</v>
      </c>
      <c r="F34" s="75">
        <v>4</v>
      </c>
      <c r="G34" s="647">
        <v>1.1618055555555555</v>
      </c>
      <c r="H34" s="75"/>
      <c r="I34" s="647"/>
      <c r="J34" s="2"/>
      <c r="K34" s="8"/>
      <c r="L34" s="91"/>
      <c r="M34" s="8"/>
      <c r="N34" s="8"/>
      <c r="O34" s="14">
        <f t="shared" si="0"/>
        <v>1.1763888888888889</v>
      </c>
    </row>
    <row r="35" spans="1:15">
      <c r="A35" s="26" t="s">
        <v>7</v>
      </c>
      <c r="B35" s="280" t="s">
        <v>371</v>
      </c>
      <c r="C35" s="29" t="s">
        <v>312</v>
      </c>
      <c r="D35" s="75"/>
      <c r="E35" s="647"/>
      <c r="F35" s="75"/>
      <c r="G35" s="647"/>
      <c r="H35" s="75"/>
      <c r="I35" s="647"/>
      <c r="J35" s="2"/>
      <c r="K35" s="8"/>
      <c r="L35" s="91"/>
      <c r="M35" s="8"/>
      <c r="N35" s="8"/>
      <c r="O35" s="14">
        <f t="shared" si="0"/>
        <v>0</v>
      </c>
    </row>
    <row r="36" spans="1:15">
      <c r="A36" s="26" t="s">
        <v>8</v>
      </c>
      <c r="B36" s="280" t="s">
        <v>372</v>
      </c>
      <c r="C36" s="29" t="s">
        <v>312</v>
      </c>
      <c r="D36" s="75">
        <v>1</v>
      </c>
      <c r="E36" s="647">
        <v>1.2499999999999999E-2</v>
      </c>
      <c r="F36" s="75">
        <v>2</v>
      </c>
      <c r="G36" s="647">
        <v>5.8333333333333327E-2</v>
      </c>
      <c r="H36" s="75">
        <v>1</v>
      </c>
      <c r="I36" s="647">
        <v>0.78472222222222221</v>
      </c>
      <c r="J36" s="2"/>
      <c r="K36" s="8"/>
      <c r="L36" s="91"/>
      <c r="M36" s="8"/>
      <c r="N36" s="8"/>
      <c r="O36" s="14">
        <f t="shared" si="0"/>
        <v>0.85555555555555551</v>
      </c>
    </row>
    <row r="37" spans="1:15">
      <c r="A37" s="26" t="s">
        <v>9</v>
      </c>
      <c r="B37" s="280" t="s">
        <v>373</v>
      </c>
      <c r="C37" s="29" t="s">
        <v>312</v>
      </c>
      <c r="D37" s="75"/>
      <c r="E37" s="647"/>
      <c r="F37" s="75"/>
      <c r="G37" s="647"/>
      <c r="H37" s="75">
        <v>1</v>
      </c>
      <c r="I37" s="647">
        <v>0.13333333333333333</v>
      </c>
      <c r="J37" s="2"/>
      <c r="K37" s="8"/>
      <c r="L37" s="91"/>
      <c r="M37" s="8"/>
      <c r="N37" s="8"/>
      <c r="O37" s="14">
        <f t="shared" si="0"/>
        <v>0.13333333333333333</v>
      </c>
    </row>
    <row r="38" spans="1:15">
      <c r="A38" s="26" t="s">
        <v>10</v>
      </c>
      <c r="B38" s="280" t="s">
        <v>692</v>
      </c>
      <c r="C38" s="29" t="s">
        <v>312</v>
      </c>
      <c r="D38" s="75"/>
      <c r="E38" s="647"/>
      <c r="F38" s="75">
        <v>1</v>
      </c>
      <c r="G38" s="647">
        <v>0.48333333333333334</v>
      </c>
      <c r="H38" s="75">
        <v>7</v>
      </c>
      <c r="I38" s="647">
        <v>0.47500000000000003</v>
      </c>
      <c r="J38" s="2"/>
      <c r="K38" s="8"/>
      <c r="L38" s="91"/>
      <c r="M38" s="8"/>
      <c r="N38" s="8"/>
      <c r="O38" s="14">
        <f t="shared" si="0"/>
        <v>0.95833333333333337</v>
      </c>
    </row>
    <row r="39" spans="1:15">
      <c r="A39" s="26" t="s">
        <v>57</v>
      </c>
      <c r="B39" s="280" t="s">
        <v>374</v>
      </c>
      <c r="C39" s="29" t="s">
        <v>312</v>
      </c>
      <c r="D39" s="75">
        <v>1</v>
      </c>
      <c r="E39" s="647">
        <v>2.1527777777777781E-2</v>
      </c>
      <c r="F39" s="75">
        <v>1</v>
      </c>
      <c r="G39" s="647">
        <v>0.15694444444444444</v>
      </c>
      <c r="H39" s="75">
        <v>5</v>
      </c>
      <c r="I39" s="647">
        <v>0.13333333333333333</v>
      </c>
      <c r="J39" s="2"/>
      <c r="K39" s="8"/>
      <c r="L39" s="91"/>
      <c r="M39" s="8"/>
      <c r="N39" s="8"/>
      <c r="O39" s="14">
        <f t="shared" si="0"/>
        <v>0.3118055555555555</v>
      </c>
    </row>
    <row r="40" spans="1:15" ht="14.25">
      <c r="A40" s="26" t="s">
        <v>58</v>
      </c>
      <c r="B40" s="294" t="s">
        <v>375</v>
      </c>
      <c r="C40" s="29" t="s">
        <v>312</v>
      </c>
      <c r="D40" s="75">
        <v>7</v>
      </c>
      <c r="E40" s="647">
        <v>2.7777777777777776E-2</v>
      </c>
      <c r="F40" s="75">
        <v>24</v>
      </c>
      <c r="G40" s="647">
        <v>7.2916666666666671E-2</v>
      </c>
      <c r="H40" s="75">
        <v>18</v>
      </c>
      <c r="I40" s="647">
        <v>4.9305555555555554E-2</v>
      </c>
      <c r="J40" s="2"/>
      <c r="K40" s="8"/>
      <c r="L40" s="91"/>
      <c r="M40" s="8"/>
      <c r="N40" s="8"/>
      <c r="O40" s="14">
        <f t="shared" si="0"/>
        <v>0.15000000000000002</v>
      </c>
    </row>
    <row r="41" spans="1:15">
      <c r="A41" s="26" t="s">
        <v>66</v>
      </c>
      <c r="B41" s="280" t="s">
        <v>376</v>
      </c>
      <c r="C41" s="29" t="s">
        <v>312</v>
      </c>
      <c r="D41" s="75"/>
      <c r="E41" s="647"/>
      <c r="F41" s="75">
        <v>2</v>
      </c>
      <c r="G41" s="647">
        <v>2.1527777777777781E-2</v>
      </c>
      <c r="H41" s="75">
        <v>3</v>
      </c>
      <c r="I41" s="647">
        <v>0.19583333333333333</v>
      </c>
      <c r="J41" s="2"/>
      <c r="K41" s="8"/>
      <c r="L41" s="91"/>
      <c r="M41" s="8"/>
      <c r="N41" s="8"/>
      <c r="O41" s="14">
        <f t="shared" si="0"/>
        <v>0.21736111111111112</v>
      </c>
    </row>
    <row r="42" spans="1:15">
      <c r="A42" s="26" t="s">
        <v>67</v>
      </c>
      <c r="B42" s="280" t="s">
        <v>377</v>
      </c>
      <c r="C42" s="29" t="s">
        <v>312</v>
      </c>
      <c r="D42" s="75"/>
      <c r="E42" s="647"/>
      <c r="F42" s="75">
        <v>2</v>
      </c>
      <c r="G42" s="647">
        <v>2.9166666666666664E-2</v>
      </c>
      <c r="H42" s="75">
        <v>2</v>
      </c>
      <c r="I42" s="647">
        <v>0.17777777777777778</v>
      </c>
      <c r="J42" s="2"/>
      <c r="K42" s="8"/>
      <c r="L42" s="91"/>
      <c r="M42" s="8"/>
      <c r="N42" s="8"/>
      <c r="O42" s="14">
        <f t="shared" si="0"/>
        <v>0.20694444444444446</v>
      </c>
    </row>
    <row r="43" spans="1:15">
      <c r="A43" s="26" t="s">
        <v>68</v>
      </c>
      <c r="B43" s="280" t="s">
        <v>378</v>
      </c>
      <c r="C43" s="29" t="s">
        <v>312</v>
      </c>
      <c r="D43" s="75"/>
      <c r="E43" s="647"/>
      <c r="F43" s="75">
        <v>1</v>
      </c>
      <c r="G43" s="647">
        <v>1.1111111111111112E-2</v>
      </c>
      <c r="H43" s="75"/>
      <c r="I43" s="647"/>
      <c r="J43" s="2"/>
      <c r="K43" s="8"/>
      <c r="L43" s="91"/>
      <c r="M43" s="8"/>
      <c r="N43" s="8"/>
      <c r="O43" s="14">
        <f t="shared" si="0"/>
        <v>1.1111111111111112E-2</v>
      </c>
    </row>
    <row r="44" spans="1:15">
      <c r="A44" s="26" t="s">
        <v>69</v>
      </c>
      <c r="B44" s="280" t="s">
        <v>379</v>
      </c>
      <c r="C44" s="29" t="s">
        <v>312</v>
      </c>
      <c r="D44" s="75"/>
      <c r="E44" s="647"/>
      <c r="F44" s="75"/>
      <c r="G44" s="647"/>
      <c r="H44" s="75"/>
      <c r="I44" s="647"/>
      <c r="J44" s="2"/>
      <c r="K44" s="8"/>
      <c r="L44" s="91"/>
      <c r="M44" s="8"/>
      <c r="N44" s="8"/>
      <c r="O44" s="14">
        <f t="shared" si="0"/>
        <v>0</v>
      </c>
    </row>
    <row r="45" spans="1:15">
      <c r="A45" s="26" t="s">
        <v>70</v>
      </c>
      <c r="B45" s="280" t="s">
        <v>380</v>
      </c>
      <c r="C45" s="29" t="s">
        <v>312</v>
      </c>
      <c r="D45" s="75">
        <v>1</v>
      </c>
      <c r="E45" s="647">
        <v>7.1527777777777787E-2</v>
      </c>
      <c r="F45" s="75"/>
      <c r="G45" s="647"/>
      <c r="H45" s="75"/>
      <c r="I45" s="647"/>
      <c r="J45" s="2"/>
      <c r="K45" s="8"/>
      <c r="L45" s="91"/>
      <c r="M45" s="8"/>
      <c r="N45" s="8"/>
      <c r="O45" s="14">
        <f t="shared" si="0"/>
        <v>7.1527777777777787E-2</v>
      </c>
    </row>
    <row r="46" spans="1:15">
      <c r="A46" s="26" t="s">
        <v>71</v>
      </c>
      <c r="B46" s="280" t="s">
        <v>691</v>
      </c>
      <c r="C46" s="29" t="s">
        <v>312</v>
      </c>
      <c r="D46" s="75"/>
      <c r="E46" s="75"/>
      <c r="F46" s="75"/>
      <c r="G46" s="75"/>
      <c r="H46" s="75"/>
      <c r="I46" s="75"/>
      <c r="J46" s="2"/>
      <c r="K46" s="8"/>
      <c r="L46" s="91"/>
      <c r="M46" s="8"/>
      <c r="N46" s="8"/>
      <c r="O46" s="14">
        <f t="shared" si="0"/>
        <v>0</v>
      </c>
    </row>
    <row r="47" spans="1:15" s="204" customFormat="1" ht="14.1" customHeight="1">
      <c r="A47" s="616"/>
      <c r="B47" s="619"/>
      <c r="C47" s="622"/>
      <c r="D47" s="409"/>
      <c r="E47" s="596"/>
      <c r="F47" s="409"/>
      <c r="G47" s="651"/>
      <c r="H47" s="409"/>
      <c r="I47" s="596"/>
      <c r="J47" s="64"/>
      <c r="K47" s="202"/>
      <c r="L47" s="329"/>
      <c r="M47" s="202"/>
      <c r="N47" s="202"/>
      <c r="O47" s="202"/>
    </row>
    <row r="48" spans="1:15">
      <c r="A48" s="30"/>
      <c r="B48" s="284" t="s">
        <v>246</v>
      </c>
      <c r="C48" s="28"/>
      <c r="D48" s="170"/>
      <c r="E48" s="443"/>
      <c r="F48" s="170"/>
      <c r="G48" s="597"/>
      <c r="H48" s="170"/>
      <c r="I48" s="443"/>
      <c r="J48" s="2"/>
      <c r="K48" s="8"/>
      <c r="L48" s="91"/>
      <c r="M48" s="8"/>
      <c r="N48" s="8"/>
      <c r="O48" s="8"/>
    </row>
    <row r="49" spans="1:15">
      <c r="A49" s="27">
        <v>1</v>
      </c>
      <c r="B49" s="271" t="s">
        <v>48</v>
      </c>
      <c r="C49" s="12" t="s">
        <v>310</v>
      </c>
      <c r="D49" s="170"/>
      <c r="E49" s="443"/>
      <c r="F49" s="170"/>
      <c r="G49" s="597"/>
      <c r="H49" s="170"/>
      <c r="I49" s="443"/>
      <c r="J49" s="2"/>
      <c r="K49" s="8"/>
      <c r="L49" s="91"/>
      <c r="M49" s="8"/>
      <c r="N49" s="8"/>
      <c r="O49" s="8"/>
    </row>
    <row r="50" spans="1:15">
      <c r="A50" s="26" t="s">
        <v>7</v>
      </c>
      <c r="B50" s="285" t="s">
        <v>253</v>
      </c>
      <c r="C50" s="12" t="s">
        <v>310</v>
      </c>
      <c r="D50" s="83"/>
      <c r="E50" s="680"/>
      <c r="F50" s="170"/>
      <c r="G50" s="680"/>
      <c r="H50" s="83"/>
      <c r="I50" s="680"/>
      <c r="J50" s="2"/>
      <c r="K50" s="8"/>
      <c r="L50" s="91"/>
      <c r="M50" s="14">
        <f>I50+G50+E50</f>
        <v>0</v>
      </c>
      <c r="N50" s="8"/>
      <c r="O50" s="8"/>
    </row>
    <row r="51" spans="1:15">
      <c r="A51" s="26" t="s">
        <v>8</v>
      </c>
      <c r="B51" s="285" t="s">
        <v>248</v>
      </c>
      <c r="C51" s="12" t="s">
        <v>310</v>
      </c>
      <c r="D51" s="163"/>
      <c r="E51" s="652"/>
      <c r="F51" s="170"/>
      <c r="G51" s="680"/>
      <c r="H51" s="163"/>
      <c r="I51" s="652"/>
      <c r="J51" s="2"/>
      <c r="K51" s="8"/>
      <c r="L51" s="91"/>
      <c r="M51" s="14">
        <f>I51+G51+E51</f>
        <v>0</v>
      </c>
      <c r="N51" s="8"/>
      <c r="O51" s="8"/>
    </row>
    <row r="52" spans="1:15">
      <c r="A52" s="26" t="s">
        <v>7</v>
      </c>
      <c r="B52" s="285" t="s">
        <v>249</v>
      </c>
      <c r="C52" s="12" t="s">
        <v>310</v>
      </c>
      <c r="D52" s="83"/>
      <c r="E52" s="680"/>
      <c r="F52" s="170"/>
      <c r="G52" s="680"/>
      <c r="H52" s="83"/>
      <c r="I52" s="680"/>
      <c r="J52" s="2"/>
      <c r="K52" s="8"/>
      <c r="L52" s="91"/>
      <c r="M52" s="14">
        <f>I52+G52+E52</f>
        <v>0</v>
      </c>
      <c r="N52" s="8"/>
      <c r="O52" s="8"/>
    </row>
    <row r="53" spans="1:15">
      <c r="A53" s="26"/>
      <c r="B53" s="285"/>
      <c r="C53" s="4"/>
      <c r="D53" s="170"/>
      <c r="E53" s="443"/>
      <c r="F53" s="170"/>
      <c r="G53" s="679"/>
      <c r="H53" s="170"/>
      <c r="I53" s="443"/>
      <c r="J53" s="2"/>
      <c r="K53" s="8"/>
      <c r="L53" s="91"/>
      <c r="M53" s="8"/>
      <c r="N53" s="8"/>
      <c r="O53" s="8"/>
    </row>
    <row r="54" spans="1:15">
      <c r="A54" s="27">
        <v>2</v>
      </c>
      <c r="B54" s="285" t="s">
        <v>3</v>
      </c>
      <c r="C54" s="4" t="s">
        <v>311</v>
      </c>
      <c r="D54" s="170"/>
      <c r="E54" s="443"/>
      <c r="F54" s="170"/>
      <c r="G54" s="597"/>
      <c r="H54" s="170"/>
      <c r="I54" s="443"/>
      <c r="J54" s="2"/>
      <c r="K54" s="8"/>
      <c r="L54" s="91"/>
      <c r="M54" s="8"/>
      <c r="N54" s="8"/>
      <c r="O54" s="8"/>
    </row>
    <row r="55" spans="1:15">
      <c r="A55" s="27"/>
      <c r="B55" s="285"/>
      <c r="C55" s="4"/>
      <c r="D55" s="170"/>
      <c r="E55" s="443"/>
      <c r="F55" s="170"/>
      <c r="G55" s="597"/>
      <c r="H55" s="170"/>
      <c r="I55" s="443"/>
      <c r="J55" s="2"/>
      <c r="K55" s="8"/>
      <c r="L55" s="91"/>
      <c r="M55" s="8"/>
      <c r="N55" s="8"/>
      <c r="O55" s="8"/>
    </row>
    <row r="56" spans="1:15">
      <c r="A56" s="27">
        <v>3</v>
      </c>
      <c r="B56" s="285" t="s">
        <v>4</v>
      </c>
      <c r="C56" s="29" t="s">
        <v>312</v>
      </c>
      <c r="D56" s="83"/>
      <c r="E56" s="652"/>
      <c r="F56" s="83"/>
      <c r="G56" s="652"/>
      <c r="H56" s="83"/>
      <c r="I56" s="652"/>
      <c r="J56" s="2"/>
      <c r="K56" s="8"/>
      <c r="L56" s="91"/>
      <c r="M56" s="8"/>
      <c r="N56" s="8"/>
      <c r="O56" s="14">
        <f t="shared" ref="O56:O63" si="1">I56+G56+E56</f>
        <v>0</v>
      </c>
    </row>
    <row r="57" spans="1:15">
      <c r="A57" s="26" t="s">
        <v>5</v>
      </c>
      <c r="B57" s="295" t="s">
        <v>697</v>
      </c>
      <c r="C57" s="29" t="s">
        <v>312</v>
      </c>
      <c r="D57" s="450">
        <v>2</v>
      </c>
      <c r="E57" s="657">
        <v>0.14861111111111111</v>
      </c>
      <c r="F57" s="181"/>
      <c r="G57" s="181"/>
      <c r="H57" s="450">
        <v>1</v>
      </c>
      <c r="I57" s="181">
        <v>0.18402777777777779</v>
      </c>
      <c r="J57" s="2"/>
      <c r="K57" s="8"/>
      <c r="L57" s="91"/>
      <c r="M57" s="8"/>
      <c r="N57" s="8"/>
      <c r="O57" s="14">
        <f t="shared" si="1"/>
        <v>0.33263888888888893</v>
      </c>
    </row>
    <row r="58" spans="1:15">
      <c r="A58" s="26" t="s">
        <v>6</v>
      </c>
      <c r="B58" s="295" t="s">
        <v>698</v>
      </c>
      <c r="C58" s="29" t="s">
        <v>312</v>
      </c>
      <c r="D58" s="450">
        <v>3</v>
      </c>
      <c r="E58" s="657">
        <v>0.66527777777777775</v>
      </c>
      <c r="F58" s="181"/>
      <c r="G58" s="181"/>
      <c r="H58" s="450">
        <v>2</v>
      </c>
      <c r="I58" s="181">
        <v>1.2631944444444445</v>
      </c>
      <c r="J58" s="2"/>
      <c r="K58" s="8"/>
      <c r="L58" s="91"/>
      <c r="M58" s="8"/>
      <c r="N58" s="8"/>
      <c r="O58" s="14">
        <f t="shared" si="1"/>
        <v>1.9284722222222221</v>
      </c>
    </row>
    <row r="59" spans="1:15">
      <c r="A59" s="26" t="s">
        <v>7</v>
      </c>
      <c r="B59" s="296" t="s">
        <v>480</v>
      </c>
      <c r="C59" s="29" t="s">
        <v>312</v>
      </c>
      <c r="D59" s="450">
        <v>2</v>
      </c>
      <c r="E59" s="657">
        <v>1.0145833333333334</v>
      </c>
      <c r="F59" s="450">
        <v>1</v>
      </c>
      <c r="G59" s="181">
        <v>3.4027777777777775E-2</v>
      </c>
      <c r="H59" s="450">
        <v>2</v>
      </c>
      <c r="I59" s="181">
        <v>5.1388888888888894E-2</v>
      </c>
      <c r="J59" s="2"/>
      <c r="K59" s="8"/>
      <c r="L59" s="91"/>
      <c r="M59" s="8"/>
      <c r="N59" s="8"/>
      <c r="O59" s="14">
        <f t="shared" si="1"/>
        <v>1.1000000000000001</v>
      </c>
    </row>
    <row r="60" spans="1:15">
      <c r="A60" s="26" t="s">
        <v>8</v>
      </c>
      <c r="B60" s="296" t="s">
        <v>481</v>
      </c>
      <c r="C60" s="29" t="s">
        <v>312</v>
      </c>
      <c r="D60" s="450">
        <v>2</v>
      </c>
      <c r="E60" s="657">
        <v>7.0833333333333331E-2</v>
      </c>
      <c r="F60" s="450">
        <v>1</v>
      </c>
      <c r="G60" s="657">
        <v>4.3750000000000004E-2</v>
      </c>
      <c r="H60" s="450">
        <v>1</v>
      </c>
      <c r="I60" s="181">
        <v>3.888888888888889E-2</v>
      </c>
      <c r="J60" s="2"/>
      <c r="K60" s="8"/>
      <c r="L60" s="91"/>
      <c r="M60" s="8"/>
      <c r="N60" s="8"/>
      <c r="O60" s="14">
        <f t="shared" si="1"/>
        <v>0.15347222222222223</v>
      </c>
    </row>
    <row r="61" spans="1:15">
      <c r="A61" s="26" t="s">
        <v>9</v>
      </c>
      <c r="B61" s="296" t="s">
        <v>696</v>
      </c>
      <c r="C61" s="29" t="s">
        <v>312</v>
      </c>
      <c r="D61" s="450">
        <v>4</v>
      </c>
      <c r="E61" s="657">
        <v>1.2798611111111111</v>
      </c>
      <c r="F61" s="450">
        <v>2</v>
      </c>
      <c r="G61" s="181">
        <v>4.027777777777778E-2</v>
      </c>
      <c r="H61" s="450">
        <v>6</v>
      </c>
      <c r="I61" s="181">
        <v>0.45069444444444445</v>
      </c>
      <c r="J61" s="2"/>
      <c r="K61" s="8"/>
      <c r="L61" s="91"/>
      <c r="M61" s="8"/>
      <c r="N61" s="8"/>
      <c r="O61" s="14">
        <f t="shared" si="1"/>
        <v>1.7708333333333335</v>
      </c>
    </row>
    <row r="62" spans="1:15">
      <c r="A62" s="26" t="s">
        <v>10</v>
      </c>
      <c r="B62" s="295" t="s">
        <v>250</v>
      </c>
      <c r="C62" s="29" t="s">
        <v>312</v>
      </c>
      <c r="D62" s="450">
        <v>10</v>
      </c>
      <c r="E62" s="657">
        <v>0.59861111111111109</v>
      </c>
      <c r="F62" s="181"/>
      <c r="G62" s="181"/>
      <c r="H62" s="450">
        <v>1</v>
      </c>
      <c r="I62" s="181">
        <v>4.5138888888888888E-2</v>
      </c>
      <c r="J62" s="2"/>
      <c r="K62" s="8"/>
      <c r="L62" s="91"/>
      <c r="M62" s="8"/>
      <c r="N62" s="8"/>
      <c r="O62" s="14">
        <f t="shared" si="1"/>
        <v>0.64374999999999993</v>
      </c>
    </row>
    <row r="63" spans="1:15">
      <c r="A63" s="26" t="s">
        <v>57</v>
      </c>
      <c r="B63" s="296" t="s">
        <v>251</v>
      </c>
      <c r="C63" s="29" t="s">
        <v>312</v>
      </c>
      <c r="D63" s="658">
        <v>1</v>
      </c>
      <c r="E63" s="659">
        <v>0.38125000000000003</v>
      </c>
      <c r="F63" s="658">
        <v>1</v>
      </c>
      <c r="G63" s="660">
        <v>4.0972222222222222E-2</v>
      </c>
      <c r="H63" s="658">
        <v>3</v>
      </c>
      <c r="I63" s="660">
        <v>0.26527777777777778</v>
      </c>
      <c r="J63" s="2"/>
      <c r="K63" s="8"/>
      <c r="L63" s="91"/>
      <c r="M63" s="8"/>
      <c r="N63" s="8"/>
      <c r="O63" s="14">
        <f t="shared" si="1"/>
        <v>0.6875</v>
      </c>
    </row>
    <row r="64" spans="1:15">
      <c r="A64" s="30"/>
      <c r="B64" s="285"/>
      <c r="C64" s="29"/>
      <c r="D64" s="170"/>
      <c r="E64" s="443"/>
      <c r="F64" s="170"/>
      <c r="G64" s="597"/>
      <c r="H64" s="170"/>
      <c r="I64" s="443"/>
      <c r="J64" s="2"/>
      <c r="K64" s="8"/>
      <c r="L64" s="91"/>
      <c r="M64" s="8"/>
      <c r="N64" s="8"/>
      <c r="O64" s="8"/>
    </row>
    <row r="65" spans="1:15">
      <c r="A65" s="30"/>
      <c r="B65" s="284" t="s">
        <v>252</v>
      </c>
      <c r="C65" s="28"/>
      <c r="D65" s="170"/>
      <c r="E65" s="443"/>
      <c r="F65" s="170"/>
      <c r="G65" s="597"/>
      <c r="H65" s="170"/>
      <c r="I65" s="443"/>
      <c r="J65" s="2"/>
      <c r="K65" s="8"/>
      <c r="L65" s="91"/>
      <c r="M65" s="8"/>
      <c r="N65" s="8"/>
      <c r="O65" s="8"/>
    </row>
    <row r="66" spans="1:15">
      <c r="A66" s="27">
        <v>1</v>
      </c>
      <c r="B66" s="271" t="s">
        <v>48</v>
      </c>
      <c r="C66" s="12" t="s">
        <v>310</v>
      </c>
      <c r="D66" s="170"/>
      <c r="E66" s="443"/>
      <c r="F66" s="170"/>
      <c r="G66" s="597"/>
      <c r="H66" s="170"/>
      <c r="I66" s="443"/>
      <c r="J66" s="2"/>
      <c r="K66" s="8"/>
      <c r="L66" s="91"/>
      <c r="M66" s="8"/>
      <c r="N66" s="8"/>
      <c r="O66" s="8"/>
    </row>
    <row r="67" spans="1:15">
      <c r="A67" s="26" t="s">
        <v>5</v>
      </c>
      <c r="B67" s="285" t="s">
        <v>253</v>
      </c>
      <c r="C67" s="12" t="s">
        <v>310</v>
      </c>
      <c r="D67" s="83">
        <v>7</v>
      </c>
      <c r="E67" s="652">
        <v>2.9861111111111113E-2</v>
      </c>
      <c r="F67" s="83">
        <v>10</v>
      </c>
      <c r="G67" s="652">
        <v>2.9861111111111113E-2</v>
      </c>
      <c r="H67" s="83">
        <v>2</v>
      </c>
      <c r="I67" s="652">
        <v>0.22777777777777777</v>
      </c>
      <c r="J67" s="2"/>
      <c r="K67" s="8"/>
      <c r="L67" s="91"/>
      <c r="M67" s="14">
        <f>I67+G67+E67</f>
        <v>0.28749999999999998</v>
      </c>
      <c r="N67" s="8"/>
      <c r="O67" s="8"/>
    </row>
    <row r="68" spans="1:15">
      <c r="A68" s="26" t="s">
        <v>6</v>
      </c>
      <c r="B68" s="285" t="s">
        <v>254</v>
      </c>
      <c r="C68" s="12" t="s">
        <v>310</v>
      </c>
      <c r="D68" s="83">
        <v>8</v>
      </c>
      <c r="E68" s="652">
        <v>4.791666666666667E-2</v>
      </c>
      <c r="F68" s="83">
        <v>10</v>
      </c>
      <c r="G68" s="652">
        <v>4.8611111111111112E-2</v>
      </c>
      <c r="H68" s="83">
        <v>1</v>
      </c>
      <c r="I68" s="652">
        <v>2.6388888888888889E-2</v>
      </c>
      <c r="J68" s="2"/>
      <c r="K68" s="8"/>
      <c r="L68" s="91"/>
      <c r="M68" s="14">
        <f>I68+G68+E68</f>
        <v>0.12291666666666667</v>
      </c>
      <c r="N68" s="8"/>
      <c r="O68" s="8"/>
    </row>
    <row r="69" spans="1:15">
      <c r="A69" s="26" t="s">
        <v>7</v>
      </c>
      <c r="B69" s="293" t="s">
        <v>255</v>
      </c>
      <c r="C69" s="12" t="s">
        <v>310</v>
      </c>
      <c r="D69" s="83">
        <v>9</v>
      </c>
      <c r="E69" s="652">
        <v>5.0694444444444445E-2</v>
      </c>
      <c r="F69" s="83">
        <v>12</v>
      </c>
      <c r="G69" s="652">
        <v>6.805555555555555E-2</v>
      </c>
      <c r="H69" s="83">
        <v>7</v>
      </c>
      <c r="I69" s="652">
        <v>2.7083333333333334E-2</v>
      </c>
      <c r="J69" s="2"/>
      <c r="K69" s="8"/>
      <c r="L69" s="91"/>
      <c r="M69" s="14">
        <f>I69+G69+E69</f>
        <v>0.14583333333333331</v>
      </c>
      <c r="N69" s="8"/>
      <c r="O69" s="8"/>
    </row>
    <row r="70" spans="1:15">
      <c r="A70" s="27"/>
      <c r="B70" s="293"/>
      <c r="C70" s="4"/>
      <c r="D70" s="170"/>
      <c r="E70" s="443"/>
      <c r="F70" s="170"/>
      <c r="G70" s="679"/>
      <c r="H70" s="170"/>
      <c r="I70" s="443"/>
      <c r="J70" s="2"/>
      <c r="K70" s="8"/>
      <c r="L70" s="91"/>
      <c r="M70" s="8"/>
      <c r="N70" s="8"/>
      <c r="O70" s="8"/>
    </row>
    <row r="71" spans="1:15">
      <c r="A71" s="27">
        <v>2</v>
      </c>
      <c r="B71" s="293" t="s">
        <v>256</v>
      </c>
      <c r="C71" s="4" t="s">
        <v>311</v>
      </c>
      <c r="D71" s="170"/>
      <c r="E71" s="443"/>
      <c r="F71" s="170"/>
      <c r="G71" s="679"/>
      <c r="H71" s="170"/>
      <c r="I71" s="443"/>
      <c r="J71" s="2"/>
      <c r="K71" s="8"/>
      <c r="L71" s="91"/>
      <c r="M71" s="8"/>
      <c r="N71" s="8"/>
      <c r="O71" s="8"/>
    </row>
    <row r="72" spans="1:15">
      <c r="A72" s="27"/>
      <c r="B72" s="293"/>
      <c r="C72" s="4"/>
      <c r="D72" s="170"/>
      <c r="E72" s="443"/>
      <c r="F72" s="170"/>
      <c r="G72" s="679"/>
      <c r="H72" s="170"/>
      <c r="I72" s="443"/>
      <c r="J72" s="2"/>
      <c r="K72" s="8"/>
      <c r="L72" s="91"/>
      <c r="M72" s="8"/>
      <c r="N72" s="8"/>
      <c r="O72" s="8"/>
    </row>
    <row r="73" spans="1:15">
      <c r="A73" s="27">
        <v>3</v>
      </c>
      <c r="B73" s="285" t="s">
        <v>4</v>
      </c>
      <c r="C73" s="29" t="s">
        <v>312</v>
      </c>
      <c r="D73" s="170"/>
      <c r="E73" s="443"/>
      <c r="F73" s="170"/>
      <c r="G73" s="597"/>
      <c r="H73" s="170"/>
      <c r="I73" s="443"/>
      <c r="J73" s="2"/>
      <c r="K73" s="8"/>
      <c r="L73" s="91"/>
      <c r="M73" s="8"/>
      <c r="N73" s="8"/>
      <c r="O73" s="8"/>
    </row>
    <row r="74" spans="1:15">
      <c r="A74" s="33" t="s">
        <v>5</v>
      </c>
      <c r="B74" s="293" t="s">
        <v>381</v>
      </c>
      <c r="C74" s="29"/>
      <c r="D74" s="83">
        <v>1</v>
      </c>
      <c r="E74" s="652">
        <v>0.38124999999999998</v>
      </c>
      <c r="F74" s="83">
        <v>1</v>
      </c>
      <c r="G74" s="652">
        <v>4.0972222222222222E-2</v>
      </c>
      <c r="H74" s="83">
        <v>3</v>
      </c>
      <c r="I74" s="652">
        <v>0.26527777777777778</v>
      </c>
      <c r="J74" s="2"/>
      <c r="K74" s="8"/>
      <c r="L74" s="91"/>
      <c r="M74" s="8"/>
      <c r="N74" s="8"/>
      <c r="O74" s="14">
        <f>I74+G74+E74</f>
        <v>0.6875</v>
      </c>
    </row>
    <row r="75" spans="1:15">
      <c r="A75" s="33" t="s">
        <v>6</v>
      </c>
      <c r="B75" s="293" t="s">
        <v>382</v>
      </c>
      <c r="C75" s="29"/>
      <c r="D75" s="83"/>
      <c r="E75" s="652"/>
      <c r="F75" s="83"/>
      <c r="G75" s="652"/>
      <c r="H75" s="83">
        <v>6</v>
      </c>
      <c r="I75" s="529">
        <v>2.1916666666666669</v>
      </c>
      <c r="J75" s="2"/>
      <c r="K75" s="8"/>
      <c r="L75" s="91"/>
      <c r="M75" s="8"/>
      <c r="N75" s="8"/>
      <c r="O75" s="14">
        <f>I75+G75+E75</f>
        <v>2.1916666666666669</v>
      </c>
    </row>
    <row r="76" spans="1:15" s="204" customFormat="1">
      <c r="A76" s="623"/>
      <c r="B76" s="624"/>
      <c r="C76" s="620"/>
      <c r="D76" s="409"/>
      <c r="E76" s="596"/>
      <c r="F76" s="409"/>
      <c r="G76" s="653"/>
      <c r="H76" s="409"/>
      <c r="I76" s="596"/>
      <c r="J76" s="64"/>
      <c r="K76" s="202"/>
      <c r="L76" s="329"/>
      <c r="M76" s="202"/>
      <c r="N76" s="202"/>
      <c r="O76" s="202"/>
    </row>
    <row r="77" spans="1:15">
      <c r="A77" s="30"/>
      <c r="B77" s="284" t="s">
        <v>699</v>
      </c>
      <c r="C77" s="28"/>
      <c r="D77" s="170"/>
      <c r="E77" s="443"/>
      <c r="F77" s="520"/>
      <c r="G77" s="597"/>
      <c r="H77" s="170"/>
      <c r="I77" s="443"/>
      <c r="J77" s="10"/>
      <c r="K77" s="8"/>
      <c r="L77" s="91"/>
      <c r="M77" s="8"/>
      <c r="N77" s="8"/>
      <c r="O77" s="8"/>
    </row>
    <row r="78" spans="1:15">
      <c r="A78" s="594">
        <v>1</v>
      </c>
      <c r="B78" s="212" t="s">
        <v>62</v>
      </c>
      <c r="C78" s="12" t="s">
        <v>89</v>
      </c>
      <c r="D78" s="170"/>
      <c r="E78" s="443"/>
      <c r="F78" s="520"/>
      <c r="G78" s="597"/>
      <c r="H78" s="170"/>
      <c r="I78" s="443"/>
      <c r="J78" s="10"/>
      <c r="K78" s="8"/>
      <c r="L78" s="91"/>
      <c r="M78" s="8"/>
      <c r="N78" s="8"/>
      <c r="O78" s="8"/>
    </row>
    <row r="79" spans="1:15">
      <c r="A79" s="31"/>
      <c r="B79" s="285"/>
      <c r="C79" s="4"/>
      <c r="D79" s="170"/>
      <c r="E79" s="443"/>
      <c r="F79" s="170"/>
      <c r="G79" s="678"/>
      <c r="H79" s="170"/>
      <c r="I79" s="443"/>
      <c r="J79" s="2"/>
      <c r="K79" s="8"/>
      <c r="L79" s="91"/>
      <c r="M79" s="8"/>
      <c r="N79" s="8"/>
      <c r="O79" s="8"/>
    </row>
    <row r="80" spans="1:15">
      <c r="A80" s="594">
        <v>2</v>
      </c>
      <c r="B80" s="271" t="s">
        <v>48</v>
      </c>
      <c r="C80" s="4" t="s">
        <v>310</v>
      </c>
      <c r="D80" s="170"/>
      <c r="E80" s="443"/>
      <c r="F80" s="170"/>
      <c r="G80" s="678"/>
      <c r="H80" s="170"/>
      <c r="I80" s="443"/>
      <c r="J80" s="2"/>
      <c r="K80" s="8"/>
      <c r="L80" s="91"/>
      <c r="M80" s="8"/>
      <c r="N80" s="8"/>
      <c r="O80" s="8"/>
    </row>
    <row r="81" spans="1:15">
      <c r="A81" s="27"/>
      <c r="B81" s="285"/>
      <c r="C81" s="4"/>
      <c r="D81" s="170"/>
      <c r="E81" s="443"/>
      <c r="F81" s="170"/>
      <c r="G81" s="598"/>
      <c r="H81" s="170"/>
      <c r="I81" s="443"/>
      <c r="J81" s="2"/>
      <c r="K81" s="8"/>
      <c r="L81" s="91"/>
      <c r="M81" s="8"/>
      <c r="N81" s="8"/>
      <c r="O81" s="8"/>
    </row>
    <row r="82" spans="1:15">
      <c r="A82" s="27">
        <v>3</v>
      </c>
      <c r="B82" s="285" t="s">
        <v>245</v>
      </c>
      <c r="C82" s="29" t="s">
        <v>311</v>
      </c>
      <c r="D82" s="170"/>
      <c r="E82" s="443"/>
      <c r="F82" s="170"/>
      <c r="G82" s="679"/>
      <c r="H82" s="170"/>
      <c r="I82" s="443"/>
      <c r="J82" s="2"/>
      <c r="K82" s="8"/>
      <c r="L82" s="91"/>
      <c r="M82" s="8"/>
      <c r="N82" s="8"/>
      <c r="O82" s="8"/>
    </row>
    <row r="83" spans="1:15">
      <c r="A83" s="27"/>
      <c r="B83" s="285"/>
      <c r="C83" s="29"/>
      <c r="D83" s="170"/>
      <c r="E83" s="443"/>
      <c r="F83" s="170"/>
      <c r="G83" s="679"/>
      <c r="H83" s="170"/>
      <c r="I83" s="443"/>
      <c r="J83" s="2"/>
      <c r="K83" s="8"/>
      <c r="L83" s="91"/>
      <c r="M83" s="8"/>
      <c r="N83" s="8"/>
      <c r="O83" s="8"/>
    </row>
    <row r="84" spans="1:15">
      <c r="A84" s="27">
        <v>4</v>
      </c>
      <c r="B84" s="285" t="s">
        <v>4</v>
      </c>
      <c r="C84" s="29" t="s">
        <v>312</v>
      </c>
      <c r="D84" s="170"/>
      <c r="E84" s="443"/>
      <c r="F84" s="170"/>
      <c r="G84" s="597"/>
      <c r="H84" s="170"/>
      <c r="I84" s="443"/>
      <c r="J84" s="2"/>
      <c r="K84" s="8"/>
      <c r="L84" s="91"/>
      <c r="M84" s="8"/>
      <c r="N84" s="8"/>
      <c r="O84" s="8"/>
    </row>
    <row r="85" spans="1:15">
      <c r="A85" s="26" t="s">
        <v>5</v>
      </c>
      <c r="B85" s="267" t="s">
        <v>700</v>
      </c>
      <c r="C85" s="29" t="s">
        <v>312</v>
      </c>
      <c r="D85" s="75">
        <v>5</v>
      </c>
      <c r="E85" s="662">
        <v>0.19166666666666665</v>
      </c>
      <c r="F85" s="647"/>
      <c r="G85" s="647"/>
      <c r="H85" s="647"/>
      <c r="I85" s="647"/>
      <c r="J85" s="2"/>
      <c r="K85" s="8"/>
      <c r="L85" s="91"/>
      <c r="M85" s="8"/>
      <c r="N85" s="8"/>
      <c r="O85" s="14">
        <f>I85+G85+E85</f>
        <v>0.19166666666666665</v>
      </c>
    </row>
    <row r="86" spans="1:15">
      <c r="A86" s="26" t="s">
        <v>6</v>
      </c>
      <c r="B86" s="267" t="s">
        <v>702</v>
      </c>
      <c r="C86" s="29" t="s">
        <v>312</v>
      </c>
      <c r="D86" s="75">
        <v>3</v>
      </c>
      <c r="E86" s="662">
        <v>9.375E-2</v>
      </c>
      <c r="F86" s="647"/>
      <c r="G86" s="647"/>
      <c r="H86" s="75">
        <v>1</v>
      </c>
      <c r="I86" s="647">
        <v>2.7083333333333334E-2</v>
      </c>
      <c r="J86" s="2"/>
      <c r="K86" s="8"/>
      <c r="L86" s="91"/>
      <c r="M86" s="8"/>
      <c r="N86" s="8"/>
      <c r="O86" s="14">
        <f>I86+G86+E86</f>
        <v>0.12083333333333333</v>
      </c>
    </row>
    <row r="87" spans="1:15">
      <c r="A87" s="26" t="s">
        <v>7</v>
      </c>
      <c r="B87" s="267" t="s">
        <v>855</v>
      </c>
      <c r="C87" s="29" t="s">
        <v>312</v>
      </c>
      <c r="D87" s="647"/>
      <c r="E87" s="647"/>
      <c r="F87" s="647"/>
      <c r="G87" s="647"/>
      <c r="H87" s="647"/>
      <c r="I87" s="647"/>
      <c r="J87" s="2"/>
      <c r="K87" s="8"/>
      <c r="L87" s="91"/>
      <c r="M87" s="8"/>
      <c r="N87" s="8"/>
      <c r="O87" s="14">
        <f>I87+G87+E87</f>
        <v>0</v>
      </c>
    </row>
    <row r="88" spans="1:15">
      <c r="A88" s="26" t="s">
        <v>8</v>
      </c>
      <c r="B88" s="267" t="s">
        <v>701</v>
      </c>
      <c r="C88" s="29" t="s">
        <v>312</v>
      </c>
      <c r="D88" s="75">
        <v>3</v>
      </c>
      <c r="E88" s="662">
        <v>0.4145833333333333</v>
      </c>
      <c r="F88" s="75">
        <v>1</v>
      </c>
      <c r="G88" s="647">
        <v>5.1388888888888894E-2</v>
      </c>
      <c r="H88" s="75">
        <v>1</v>
      </c>
      <c r="I88" s="647">
        <v>2.4999999999999998E-2</v>
      </c>
      <c r="J88" s="2"/>
      <c r="K88" s="8"/>
      <c r="L88" s="91"/>
      <c r="M88" s="8"/>
      <c r="N88" s="8"/>
      <c r="O88" s="14">
        <f>I88+G88+E88</f>
        <v>0.4909722222222222</v>
      </c>
    </row>
    <row r="89" spans="1:15" s="204" customFormat="1">
      <c r="A89" s="617"/>
      <c r="B89" s="476"/>
      <c r="C89" s="620"/>
      <c r="D89" s="621"/>
      <c r="E89" s="646"/>
      <c r="F89" s="621"/>
      <c r="G89" s="650"/>
      <c r="H89" s="621"/>
      <c r="I89" s="646"/>
      <c r="J89" s="64"/>
      <c r="K89" s="202"/>
      <c r="L89" s="329"/>
      <c r="M89" s="202"/>
      <c r="N89" s="202"/>
      <c r="O89" s="218"/>
    </row>
    <row r="90" spans="1:15">
      <c r="A90" s="27"/>
      <c r="B90" s="297" t="s">
        <v>261</v>
      </c>
      <c r="C90" s="34"/>
      <c r="D90" s="170"/>
      <c r="E90" s="443"/>
      <c r="F90" s="170"/>
      <c r="G90" s="597"/>
      <c r="H90" s="170"/>
      <c r="I90" s="443"/>
      <c r="J90" s="2"/>
      <c r="K90" s="8"/>
      <c r="L90" s="91"/>
      <c r="M90" s="8"/>
      <c r="N90" s="8"/>
      <c r="O90" s="8"/>
    </row>
    <row r="91" spans="1:15">
      <c r="A91" s="27"/>
      <c r="B91" s="297"/>
      <c r="C91" s="34"/>
      <c r="D91" s="170"/>
      <c r="E91" s="443"/>
      <c r="F91" s="170"/>
      <c r="G91" s="597"/>
      <c r="H91" s="170"/>
      <c r="I91" s="443"/>
      <c r="J91" s="2"/>
      <c r="K91" s="8"/>
      <c r="L91" s="91"/>
      <c r="M91" s="8"/>
      <c r="N91" s="8"/>
      <c r="O91" s="8"/>
    </row>
    <row r="92" spans="1:15">
      <c r="A92" s="151">
        <v>1</v>
      </c>
      <c r="B92" s="280" t="s">
        <v>87</v>
      </c>
      <c r="C92" s="34"/>
      <c r="D92" s="170"/>
      <c r="E92" s="443"/>
      <c r="F92" s="170"/>
      <c r="G92" s="597"/>
      <c r="H92" s="170"/>
      <c r="I92" s="443"/>
      <c r="J92" s="2"/>
      <c r="K92" s="8"/>
      <c r="L92" s="91"/>
      <c r="M92" s="8"/>
      <c r="N92" s="8"/>
      <c r="O92" s="8"/>
    </row>
    <row r="93" spans="1:15">
      <c r="A93" s="151"/>
      <c r="B93" s="280" t="s">
        <v>438</v>
      </c>
      <c r="C93" s="29" t="s">
        <v>87</v>
      </c>
      <c r="D93" s="262"/>
      <c r="E93" s="263"/>
      <c r="F93" s="262"/>
      <c r="G93" s="263"/>
      <c r="H93" s="262"/>
      <c r="I93" s="263"/>
      <c r="J93" s="150"/>
      <c r="K93" s="14">
        <f>G93+E93+I93</f>
        <v>0</v>
      </c>
      <c r="L93" s="91"/>
      <c r="M93" s="8"/>
      <c r="N93" s="8"/>
      <c r="O93" s="8"/>
    </row>
    <row r="94" spans="1:15">
      <c r="A94" s="151"/>
      <c r="B94" s="280" t="s">
        <v>439</v>
      </c>
      <c r="C94" s="29" t="s">
        <v>87</v>
      </c>
      <c r="D94" s="262">
        <v>1</v>
      </c>
      <c r="E94" s="662">
        <v>4.7916666666666663E-2</v>
      </c>
      <c r="F94" s="262"/>
      <c r="G94" s="263"/>
      <c r="H94" s="262">
        <v>2</v>
      </c>
      <c r="I94" s="662">
        <v>0.30763888888888891</v>
      </c>
      <c r="J94" s="150"/>
      <c r="K94" s="14">
        <f>G94+E94+I94</f>
        <v>0.35555555555555557</v>
      </c>
      <c r="L94" s="91"/>
      <c r="M94" s="8"/>
      <c r="N94" s="8"/>
      <c r="O94" s="8"/>
    </row>
    <row r="95" spans="1:15">
      <c r="A95" s="151"/>
      <c r="B95" s="280"/>
      <c r="C95" s="34"/>
      <c r="D95" s="170"/>
      <c r="E95" s="443"/>
      <c r="F95" s="170"/>
      <c r="G95" s="597"/>
      <c r="H95" s="170"/>
      <c r="I95" s="662"/>
      <c r="J95" s="2"/>
      <c r="K95" s="8"/>
      <c r="L95" s="91"/>
      <c r="M95" s="8"/>
      <c r="N95" s="8"/>
      <c r="O95" s="8"/>
    </row>
    <row r="96" spans="1:15">
      <c r="A96" s="151">
        <v>2</v>
      </c>
      <c r="B96" s="280" t="s">
        <v>440</v>
      </c>
      <c r="C96" s="34"/>
      <c r="D96" s="151"/>
      <c r="E96" s="443"/>
      <c r="F96" s="262"/>
      <c r="G96" s="676"/>
      <c r="H96" s="262">
        <v>2</v>
      </c>
      <c r="I96" s="662">
        <v>0.27291666666666664</v>
      </c>
      <c r="J96" s="2"/>
      <c r="K96" s="8"/>
      <c r="L96" s="91"/>
      <c r="M96" s="14">
        <f>I96+G96+E96</f>
        <v>0.27291666666666664</v>
      </c>
      <c r="N96" s="8"/>
      <c r="O96" s="8"/>
    </row>
    <row r="97" spans="1:15">
      <c r="A97" s="151"/>
      <c r="B97" s="280"/>
      <c r="C97" s="34"/>
      <c r="D97" s="170"/>
      <c r="E97" s="443"/>
      <c r="F97" s="170"/>
      <c r="G97" s="597"/>
      <c r="H97" s="170"/>
      <c r="I97" s="443"/>
      <c r="J97" s="2"/>
      <c r="K97" s="8"/>
      <c r="L97" s="91"/>
      <c r="M97" s="8"/>
      <c r="N97" s="8"/>
      <c r="O97" s="8"/>
    </row>
    <row r="98" spans="1:15">
      <c r="A98" s="151">
        <v>3</v>
      </c>
      <c r="B98" s="280" t="s">
        <v>3</v>
      </c>
      <c r="C98" s="34"/>
      <c r="D98" s="262"/>
      <c r="E98" s="676"/>
      <c r="F98" s="262"/>
      <c r="G98" s="443"/>
      <c r="H98" s="262"/>
      <c r="I98" s="676"/>
      <c r="J98" s="2"/>
      <c r="K98" s="8"/>
      <c r="L98" s="91"/>
      <c r="M98" s="8"/>
      <c r="N98" s="14">
        <f>E98+G98+I98</f>
        <v>0</v>
      </c>
      <c r="O98" s="8"/>
    </row>
    <row r="99" spans="1:15">
      <c r="A99" s="27"/>
      <c r="B99" s="297"/>
      <c r="C99" s="34"/>
      <c r="D99" s="170"/>
      <c r="E99" s="443"/>
      <c r="F99" s="170"/>
      <c r="G99" s="597"/>
      <c r="H99" s="170"/>
      <c r="I99" s="443"/>
      <c r="J99" s="2"/>
      <c r="K99" s="8"/>
      <c r="L99" s="91"/>
      <c r="M99" s="8"/>
      <c r="N99" s="8"/>
      <c r="O99" s="8"/>
    </row>
    <row r="100" spans="1:15">
      <c r="A100" s="27">
        <v>4</v>
      </c>
      <c r="B100" s="285" t="s">
        <v>4</v>
      </c>
      <c r="C100" s="29" t="s">
        <v>312</v>
      </c>
      <c r="D100" s="170"/>
      <c r="E100" s="443"/>
      <c r="F100" s="170"/>
      <c r="G100" s="597"/>
      <c r="H100" s="170"/>
      <c r="I100" s="443"/>
      <c r="J100" s="2"/>
      <c r="K100" s="8"/>
      <c r="L100" s="91"/>
      <c r="M100" s="8"/>
      <c r="N100" s="8"/>
      <c r="O100" s="17"/>
    </row>
    <row r="101" spans="1:15">
      <c r="A101" s="26" t="s">
        <v>5</v>
      </c>
      <c r="B101" s="280" t="s">
        <v>441</v>
      </c>
      <c r="C101" s="29" t="s">
        <v>312</v>
      </c>
      <c r="D101" s="122">
        <v>1</v>
      </c>
      <c r="E101" s="676">
        <v>166.85138888888889</v>
      </c>
      <c r="F101" s="122">
        <v>1</v>
      </c>
      <c r="G101" s="676">
        <v>2.6388888888888889E-2</v>
      </c>
      <c r="H101" s="122">
        <v>1</v>
      </c>
      <c r="I101" s="676">
        <v>0.10069444444444443</v>
      </c>
      <c r="J101" s="2"/>
      <c r="K101" s="8"/>
      <c r="L101" s="91"/>
      <c r="M101" s="8"/>
      <c r="N101" s="8"/>
      <c r="O101" s="14">
        <f t="shared" ref="O101:O120" si="2">I101+G101+E101</f>
        <v>166.97847222222222</v>
      </c>
    </row>
    <row r="102" spans="1:15">
      <c r="A102" s="26" t="s">
        <v>6</v>
      </c>
      <c r="B102" s="280" t="s">
        <v>442</v>
      </c>
      <c r="C102" s="29" t="s">
        <v>312</v>
      </c>
      <c r="D102" s="122">
        <v>2</v>
      </c>
      <c r="E102" s="676">
        <v>167.07152777777779</v>
      </c>
      <c r="F102" s="122">
        <v>1</v>
      </c>
      <c r="G102" s="676">
        <v>1.5277777777777777E-2</v>
      </c>
      <c r="H102" s="122">
        <v>4</v>
      </c>
      <c r="I102" s="676">
        <v>1.086111111111111</v>
      </c>
      <c r="J102" s="2"/>
      <c r="K102" s="8"/>
      <c r="L102" s="91"/>
      <c r="M102" s="8"/>
      <c r="N102" s="8"/>
      <c r="O102" s="14">
        <f t="shared" si="2"/>
        <v>168.17291666666668</v>
      </c>
    </row>
    <row r="103" spans="1:15">
      <c r="A103" s="26" t="s">
        <v>7</v>
      </c>
      <c r="B103" s="280" t="s">
        <v>861</v>
      </c>
      <c r="C103" s="29" t="s">
        <v>312</v>
      </c>
      <c r="D103" s="262"/>
      <c r="E103" s="664"/>
      <c r="F103" s="122">
        <v>6</v>
      </c>
      <c r="G103" s="676">
        <v>1.9076388888888889</v>
      </c>
      <c r="H103" s="262"/>
      <c r="I103" s="676"/>
      <c r="J103" s="2"/>
      <c r="K103" s="8"/>
      <c r="L103" s="91"/>
      <c r="M103" s="8"/>
      <c r="N103" s="8"/>
      <c r="O103" s="14">
        <f t="shared" si="2"/>
        <v>1.9076388888888889</v>
      </c>
    </row>
    <row r="104" spans="1:15">
      <c r="A104" s="26" t="s">
        <v>8</v>
      </c>
      <c r="B104" s="279" t="s">
        <v>860</v>
      </c>
      <c r="C104" s="29" t="s">
        <v>312</v>
      </c>
      <c r="D104" s="262">
        <v>1</v>
      </c>
      <c r="E104" s="664">
        <v>1.6666666666666666E-2</v>
      </c>
      <c r="F104" s="122">
        <v>2</v>
      </c>
      <c r="G104" s="676">
        <v>0.56319444444444444</v>
      </c>
      <c r="H104" s="262">
        <v>1</v>
      </c>
      <c r="I104" s="664">
        <v>0.15763888888888888</v>
      </c>
      <c r="J104" s="2"/>
      <c r="K104" s="8"/>
      <c r="L104" s="91"/>
      <c r="M104" s="8"/>
      <c r="N104" s="8"/>
      <c r="O104" s="14">
        <f t="shared" si="2"/>
        <v>0.73750000000000004</v>
      </c>
    </row>
    <row r="105" spans="1:15">
      <c r="A105" s="26" t="s">
        <v>9</v>
      </c>
      <c r="B105" s="279" t="s">
        <v>858</v>
      </c>
      <c r="C105" s="29" t="s">
        <v>312</v>
      </c>
      <c r="D105" s="262"/>
      <c r="E105" s="664"/>
      <c r="F105" s="262"/>
      <c r="G105" s="676"/>
      <c r="H105" s="262"/>
      <c r="I105" s="676"/>
      <c r="J105" s="2"/>
      <c r="K105" s="8"/>
      <c r="L105" s="91"/>
      <c r="M105" s="8"/>
      <c r="N105" s="8"/>
      <c r="O105" s="14"/>
    </row>
    <row r="106" spans="1:15">
      <c r="A106" s="26" t="s">
        <v>10</v>
      </c>
      <c r="B106" s="279" t="s">
        <v>859</v>
      </c>
      <c r="C106" s="29" t="s">
        <v>312</v>
      </c>
      <c r="D106" s="262"/>
      <c r="E106" s="664"/>
      <c r="F106" s="262"/>
      <c r="G106" s="676"/>
      <c r="H106" s="262"/>
      <c r="I106" s="676"/>
      <c r="J106" s="2"/>
      <c r="K106" s="8"/>
      <c r="L106" s="91"/>
      <c r="M106" s="8"/>
      <c r="N106" s="8"/>
      <c r="O106" s="14"/>
    </row>
    <row r="107" spans="1:15">
      <c r="A107" s="26" t="s">
        <v>57</v>
      </c>
      <c r="B107" s="285" t="s">
        <v>383</v>
      </c>
      <c r="C107" s="29" t="s">
        <v>312</v>
      </c>
      <c r="D107" s="262">
        <v>2</v>
      </c>
      <c r="E107" s="676">
        <v>5.6944444444444443E-2</v>
      </c>
      <c r="F107" s="262"/>
      <c r="G107" s="664"/>
      <c r="H107" s="262"/>
      <c r="I107" s="664"/>
      <c r="J107" s="2"/>
      <c r="K107" s="8"/>
      <c r="L107" s="91"/>
      <c r="M107" s="8"/>
      <c r="N107" s="8"/>
      <c r="O107" s="14">
        <f t="shared" si="2"/>
        <v>5.6944444444444443E-2</v>
      </c>
    </row>
    <row r="108" spans="1:15">
      <c r="A108" s="26" t="s">
        <v>58</v>
      </c>
      <c r="B108" s="285" t="s">
        <v>384</v>
      </c>
      <c r="C108" s="29" t="s">
        <v>312</v>
      </c>
      <c r="D108" s="262">
        <v>1</v>
      </c>
      <c r="E108" s="676">
        <v>7.4305555555555555E-2</v>
      </c>
      <c r="F108" s="262">
        <v>1</v>
      </c>
      <c r="G108" s="676">
        <v>0.78541666666666676</v>
      </c>
      <c r="H108" s="262"/>
      <c r="I108" s="664"/>
      <c r="J108" s="264"/>
      <c r="K108" s="8"/>
      <c r="L108" s="91"/>
      <c r="M108" s="8"/>
      <c r="N108" s="8"/>
      <c r="O108" s="14">
        <f t="shared" si="2"/>
        <v>0.85972222222222228</v>
      </c>
    </row>
    <row r="109" spans="1:15">
      <c r="A109" s="26" t="s">
        <v>66</v>
      </c>
      <c r="B109" s="285" t="s">
        <v>385</v>
      </c>
      <c r="C109" s="29" t="s">
        <v>312</v>
      </c>
      <c r="D109" s="262"/>
      <c r="E109" s="664"/>
      <c r="F109" s="262"/>
      <c r="G109" s="664"/>
      <c r="H109" s="262"/>
      <c r="I109" s="664"/>
      <c r="J109" s="123"/>
      <c r="K109" s="8"/>
      <c r="L109" s="91"/>
      <c r="M109" s="8"/>
      <c r="N109" s="8"/>
      <c r="O109" s="14">
        <f t="shared" si="2"/>
        <v>0</v>
      </c>
    </row>
    <row r="110" spans="1:15">
      <c r="A110" s="26" t="s">
        <v>67</v>
      </c>
      <c r="B110" s="285" t="s">
        <v>386</v>
      </c>
      <c r="C110" s="29" t="s">
        <v>312</v>
      </c>
      <c r="D110" s="262"/>
      <c r="E110" s="664"/>
      <c r="F110" s="262"/>
      <c r="G110" s="664"/>
      <c r="H110" s="262"/>
      <c r="I110" s="664"/>
      <c r="J110" s="123"/>
      <c r="K110" s="8"/>
      <c r="L110" s="91"/>
      <c r="M110" s="8"/>
      <c r="N110" s="8"/>
      <c r="O110" s="14">
        <f t="shared" si="2"/>
        <v>0</v>
      </c>
    </row>
    <row r="111" spans="1:15">
      <c r="A111" s="26" t="s">
        <v>68</v>
      </c>
      <c r="B111" s="285" t="s">
        <v>387</v>
      </c>
      <c r="C111" s="29" t="s">
        <v>312</v>
      </c>
      <c r="D111" s="122">
        <v>5</v>
      </c>
      <c r="E111" s="676">
        <v>0.45624999999999999</v>
      </c>
      <c r="F111" s="122">
        <v>5</v>
      </c>
      <c r="G111" s="676">
        <v>3.6104166666666671</v>
      </c>
      <c r="H111" s="122">
        <v>5</v>
      </c>
      <c r="I111" s="676">
        <v>5.2298611111111111</v>
      </c>
      <c r="J111" s="264"/>
      <c r="K111" s="8"/>
      <c r="L111" s="91"/>
      <c r="M111" s="8"/>
      <c r="N111" s="8"/>
      <c r="O111" s="14">
        <f t="shared" si="2"/>
        <v>9.2965277777777793</v>
      </c>
    </row>
    <row r="112" spans="1:15">
      <c r="A112" s="26" t="s">
        <v>69</v>
      </c>
      <c r="B112" s="285" t="s">
        <v>298</v>
      </c>
      <c r="C112" s="29" t="s">
        <v>312</v>
      </c>
      <c r="D112" s="122">
        <v>4</v>
      </c>
      <c r="E112" s="676">
        <v>0.19513888888888889</v>
      </c>
      <c r="F112" s="122">
        <v>1</v>
      </c>
      <c r="G112" s="676">
        <v>3.5416666666666666E-2</v>
      </c>
      <c r="H112" s="122">
        <v>3</v>
      </c>
      <c r="I112" s="676">
        <v>0.10625</v>
      </c>
      <c r="J112" s="264"/>
      <c r="K112" s="8"/>
      <c r="L112" s="91"/>
      <c r="M112" s="8"/>
      <c r="N112" s="8"/>
      <c r="O112" s="14">
        <f t="shared" si="2"/>
        <v>0.33680555555555558</v>
      </c>
    </row>
    <row r="113" spans="1:15">
      <c r="A113" s="26" t="s">
        <v>70</v>
      </c>
      <c r="B113" s="285" t="s">
        <v>388</v>
      </c>
      <c r="C113" s="29" t="s">
        <v>312</v>
      </c>
      <c r="D113" s="122">
        <v>2</v>
      </c>
      <c r="E113" s="697">
        <v>2.3625000000000003</v>
      </c>
      <c r="F113" s="122">
        <v>1</v>
      </c>
      <c r="G113" s="676">
        <v>2.2222222222222223E-2</v>
      </c>
      <c r="H113" s="262"/>
      <c r="I113" s="664"/>
      <c r="J113" s="264"/>
      <c r="K113" s="8"/>
      <c r="L113" s="91"/>
      <c r="M113" s="8"/>
      <c r="N113" s="8"/>
      <c r="O113" s="14">
        <f t="shared" si="2"/>
        <v>2.3847222222222224</v>
      </c>
    </row>
    <row r="114" spans="1:15">
      <c r="A114" s="31" t="s">
        <v>71</v>
      </c>
      <c r="B114" s="285" t="s">
        <v>389</v>
      </c>
      <c r="C114" s="29" t="s">
        <v>312</v>
      </c>
      <c r="D114" s="262"/>
      <c r="E114" s="664"/>
      <c r="F114" s="122">
        <v>1</v>
      </c>
      <c r="G114" s="676">
        <v>0.96319444444444446</v>
      </c>
      <c r="H114" s="262"/>
      <c r="I114" s="664"/>
      <c r="J114" s="123"/>
      <c r="K114" s="2"/>
      <c r="L114" s="158"/>
      <c r="M114" s="8"/>
      <c r="N114" s="8"/>
      <c r="O114" s="14">
        <f t="shared" si="2"/>
        <v>0.96319444444444446</v>
      </c>
    </row>
    <row r="115" spans="1:15">
      <c r="A115" s="31" t="s">
        <v>72</v>
      </c>
      <c r="B115" s="285" t="s">
        <v>390</v>
      </c>
      <c r="C115" s="29" t="s">
        <v>312</v>
      </c>
      <c r="D115" s="122">
        <v>1</v>
      </c>
      <c r="E115" s="664">
        <v>4.8611111111111112E-2</v>
      </c>
      <c r="F115" s="262">
        <v>4</v>
      </c>
      <c r="G115" s="676">
        <v>0.13194444444444445</v>
      </c>
      <c r="H115" s="122">
        <v>4</v>
      </c>
      <c r="I115" s="664">
        <v>0.73888888888888893</v>
      </c>
      <c r="J115" s="123"/>
      <c r="K115" s="2"/>
      <c r="L115" s="158"/>
      <c r="M115" s="8"/>
      <c r="N115" s="8"/>
      <c r="O115" s="14">
        <f t="shared" si="2"/>
        <v>0.91944444444444451</v>
      </c>
    </row>
    <row r="116" spans="1:15">
      <c r="A116" s="31" t="s">
        <v>73</v>
      </c>
      <c r="B116" s="285" t="s">
        <v>391</v>
      </c>
      <c r="C116" s="29" t="s">
        <v>312</v>
      </c>
      <c r="D116" s="122">
        <v>5</v>
      </c>
      <c r="E116" s="697">
        <v>0.74236111111111114</v>
      </c>
      <c r="F116" s="262">
        <v>2</v>
      </c>
      <c r="G116" s="676">
        <v>0.55555555555555558</v>
      </c>
      <c r="H116" s="122">
        <v>4</v>
      </c>
      <c r="I116" s="697">
        <v>1.659027777777778</v>
      </c>
      <c r="J116" s="264"/>
      <c r="K116" s="2"/>
      <c r="L116" s="158"/>
      <c r="M116" s="8"/>
      <c r="N116" s="8"/>
      <c r="O116" s="14">
        <f t="shared" si="2"/>
        <v>2.9569444444444448</v>
      </c>
    </row>
    <row r="117" spans="1:15">
      <c r="A117" s="31" t="s">
        <v>74</v>
      </c>
      <c r="B117" s="285" t="s">
        <v>392</v>
      </c>
      <c r="C117" s="29" t="s">
        <v>312</v>
      </c>
      <c r="D117" s="262"/>
      <c r="E117" s="676"/>
      <c r="F117" s="262">
        <v>1</v>
      </c>
      <c r="G117" s="676">
        <v>2.7777777777777779E-3</v>
      </c>
      <c r="H117" s="262"/>
      <c r="I117" s="664"/>
      <c r="J117" s="264"/>
      <c r="K117" s="2"/>
      <c r="L117" s="158"/>
      <c r="M117" s="8"/>
      <c r="N117" s="8"/>
      <c r="O117" s="14">
        <f t="shared" si="2"/>
        <v>2.7777777777777779E-3</v>
      </c>
    </row>
    <row r="118" spans="1:15">
      <c r="A118" s="31" t="s">
        <v>74</v>
      </c>
      <c r="B118" s="285" t="s">
        <v>393</v>
      </c>
      <c r="C118" s="29" t="s">
        <v>312</v>
      </c>
      <c r="D118" s="122">
        <v>1</v>
      </c>
      <c r="E118" s="676">
        <v>8.9583333333333334E-2</v>
      </c>
      <c r="F118" s="262">
        <v>1</v>
      </c>
      <c r="G118" s="676">
        <v>4.8611111111111112E-3</v>
      </c>
      <c r="H118" s="262"/>
      <c r="I118" s="664"/>
      <c r="J118" s="264"/>
      <c r="K118" s="2"/>
      <c r="L118" s="158"/>
      <c r="M118" s="8"/>
      <c r="N118" s="8"/>
      <c r="O118" s="14">
        <f t="shared" si="2"/>
        <v>9.4444444444444442E-2</v>
      </c>
    </row>
    <row r="119" spans="1:15">
      <c r="A119" s="644" t="s">
        <v>200</v>
      </c>
      <c r="B119" s="285" t="s">
        <v>394</v>
      </c>
      <c r="C119" s="29" t="s">
        <v>312</v>
      </c>
      <c r="D119" s="262"/>
      <c r="E119" s="676"/>
      <c r="F119" s="262"/>
      <c r="G119" s="664"/>
      <c r="H119" s="262"/>
      <c r="I119" s="664"/>
      <c r="J119" s="2"/>
      <c r="K119" s="2"/>
      <c r="L119" s="158"/>
      <c r="M119" s="8"/>
      <c r="N119" s="8"/>
      <c r="O119" s="14">
        <f t="shared" si="2"/>
        <v>0</v>
      </c>
    </row>
    <row r="120" spans="1:15">
      <c r="A120" s="644" t="s">
        <v>75</v>
      </c>
      <c r="B120" s="285" t="s">
        <v>604</v>
      </c>
      <c r="C120" s="29" t="s">
        <v>312</v>
      </c>
      <c r="D120" s="262">
        <v>1</v>
      </c>
      <c r="E120" s="676">
        <v>0.16944444444444443</v>
      </c>
      <c r="F120" s="262"/>
      <c r="G120" s="664"/>
      <c r="H120" s="262"/>
      <c r="I120" s="664"/>
      <c r="J120" s="2"/>
      <c r="K120" s="2"/>
      <c r="L120" s="158"/>
      <c r="M120" s="8"/>
      <c r="N120" s="8"/>
      <c r="O120" s="14">
        <f t="shared" si="2"/>
        <v>0.16944444444444443</v>
      </c>
    </row>
    <row r="121" spans="1:15">
      <c r="A121" s="26"/>
      <c r="B121" s="298"/>
      <c r="C121" s="131"/>
      <c r="D121" s="170"/>
      <c r="E121" s="443"/>
      <c r="F121" s="170"/>
      <c r="G121" s="677"/>
      <c r="H121" s="170"/>
      <c r="I121" s="443"/>
      <c r="J121" s="2"/>
      <c r="K121" s="2"/>
      <c r="L121" s="158"/>
      <c r="M121" s="8"/>
      <c r="N121" s="8"/>
      <c r="O121" s="8"/>
    </row>
    <row r="122" spans="1:15" ht="25.5" customHeight="1">
      <c r="A122" s="27"/>
      <c r="B122" s="284" t="s">
        <v>262</v>
      </c>
      <c r="C122" s="28"/>
      <c r="D122" s="170"/>
      <c r="E122" s="443"/>
      <c r="F122" s="170"/>
      <c r="G122" s="681"/>
      <c r="H122" s="170"/>
      <c r="I122" s="443"/>
      <c r="J122" s="2"/>
      <c r="K122" s="2"/>
      <c r="L122" s="158"/>
      <c r="M122" s="8"/>
      <c r="N122" s="8"/>
      <c r="O122" s="8"/>
    </row>
    <row r="123" spans="1:15">
      <c r="A123" s="594">
        <v>1</v>
      </c>
      <c r="B123" s="212" t="s">
        <v>62</v>
      </c>
      <c r="C123" s="4" t="s">
        <v>89</v>
      </c>
      <c r="D123" s="170"/>
      <c r="E123" s="443"/>
      <c r="F123" s="170"/>
      <c r="G123" s="681"/>
      <c r="H123" s="170"/>
      <c r="I123" s="443"/>
      <c r="J123" s="2"/>
      <c r="K123" s="2"/>
      <c r="L123" s="158"/>
      <c r="M123" s="8"/>
      <c r="N123" s="8"/>
      <c r="O123" s="8"/>
    </row>
    <row r="124" spans="1:15">
      <c r="A124" s="31" t="s">
        <v>5</v>
      </c>
      <c r="B124" s="212" t="s">
        <v>277</v>
      </c>
      <c r="C124" s="4" t="s">
        <v>89</v>
      </c>
      <c r="D124" s="182"/>
      <c r="E124" s="639"/>
      <c r="F124" s="182"/>
      <c r="G124" s="639"/>
      <c r="H124" s="698">
        <v>1</v>
      </c>
      <c r="I124" s="699">
        <v>8.1944444444444445E-2</v>
      </c>
      <c r="J124" s="2"/>
      <c r="K124" s="2"/>
      <c r="L124" s="132">
        <f>G124+E124+I124</f>
        <v>8.1944444444444445E-2</v>
      </c>
      <c r="M124" s="8"/>
      <c r="N124" s="8"/>
      <c r="O124" s="8"/>
    </row>
    <row r="125" spans="1:15">
      <c r="A125" s="31" t="s">
        <v>6</v>
      </c>
      <c r="B125" s="212" t="s">
        <v>278</v>
      </c>
      <c r="C125" s="4" t="s">
        <v>89</v>
      </c>
      <c r="D125" s="182"/>
      <c r="E125" s="639"/>
      <c r="F125" s="182"/>
      <c r="G125" s="639"/>
      <c r="H125" s="182"/>
      <c r="I125" s="639"/>
      <c r="J125" s="2"/>
      <c r="K125" s="2"/>
      <c r="L125" s="132">
        <f>G125+E125+I125</f>
        <v>0</v>
      </c>
      <c r="M125" s="8"/>
      <c r="N125" s="8"/>
      <c r="O125" s="8"/>
    </row>
    <row r="126" spans="1:15">
      <c r="A126" s="31" t="s">
        <v>7</v>
      </c>
      <c r="B126" s="212" t="s">
        <v>497</v>
      </c>
      <c r="C126" s="4" t="s">
        <v>89</v>
      </c>
      <c r="D126" s="182"/>
      <c r="E126" s="639"/>
      <c r="F126" s="182"/>
      <c r="G126" s="639"/>
      <c r="H126" s="182"/>
      <c r="I126" s="639"/>
      <c r="J126" s="2"/>
      <c r="K126" s="2"/>
      <c r="L126" s="132">
        <f>G126+E126+I126</f>
        <v>0</v>
      </c>
      <c r="M126" s="8"/>
      <c r="N126" s="8"/>
      <c r="O126" s="8"/>
    </row>
    <row r="127" spans="1:15">
      <c r="A127" s="31"/>
      <c r="B127" s="212"/>
      <c r="C127" s="4"/>
      <c r="D127" s="170"/>
      <c r="E127" s="443"/>
      <c r="F127" s="170"/>
      <c r="G127" s="681"/>
      <c r="H127" s="170"/>
      <c r="I127" s="443"/>
      <c r="J127" s="2"/>
      <c r="K127" s="2"/>
      <c r="L127" s="158"/>
      <c r="M127" s="8"/>
      <c r="N127" s="8"/>
      <c r="O127" s="8"/>
    </row>
    <row r="128" spans="1:15">
      <c r="A128" s="27">
        <v>2</v>
      </c>
      <c r="B128" s="285" t="s">
        <v>279</v>
      </c>
      <c r="C128" s="12" t="s">
        <v>310</v>
      </c>
      <c r="D128" s="170"/>
      <c r="E128" s="443"/>
      <c r="F128" s="170"/>
      <c r="G128" s="681"/>
      <c r="H128" s="170"/>
      <c r="I128" s="443"/>
      <c r="J128" s="2"/>
      <c r="K128" s="2"/>
      <c r="L128" s="158"/>
      <c r="M128" s="8"/>
      <c r="N128" s="8"/>
      <c r="O128" s="8"/>
    </row>
    <row r="129" spans="1:15">
      <c r="A129" s="31" t="s">
        <v>5</v>
      </c>
      <c r="B129" s="212" t="s">
        <v>101</v>
      </c>
      <c r="C129" s="12" t="s">
        <v>310</v>
      </c>
      <c r="D129" s="698">
        <v>2</v>
      </c>
      <c r="E129" s="700">
        <v>1.5972222222222224E-2</v>
      </c>
      <c r="F129" s="698">
        <v>2</v>
      </c>
      <c r="G129" s="700">
        <v>3.4722222222222224E-2</v>
      </c>
      <c r="H129" s="698">
        <v>2</v>
      </c>
      <c r="I129" s="700">
        <v>5.5555555555555552E-2</v>
      </c>
      <c r="J129" s="88"/>
      <c r="K129" s="2"/>
      <c r="L129" s="158"/>
      <c r="M129" s="14">
        <f>G129+E129+I129</f>
        <v>0.10625</v>
      </c>
      <c r="N129" s="8"/>
      <c r="O129" s="8"/>
    </row>
    <row r="130" spans="1:15">
      <c r="A130" s="31" t="s">
        <v>6</v>
      </c>
      <c r="B130" s="212" t="s">
        <v>98</v>
      </c>
      <c r="C130" s="12" t="s">
        <v>310</v>
      </c>
      <c r="D130" s="698">
        <v>2</v>
      </c>
      <c r="E130" s="700">
        <v>1.5972222222222224E-2</v>
      </c>
      <c r="F130" s="698">
        <v>2</v>
      </c>
      <c r="G130" s="700">
        <v>2.7777777777777776E-2</v>
      </c>
      <c r="H130" s="698">
        <v>2</v>
      </c>
      <c r="I130" s="700">
        <v>5.7638888888888885E-2</v>
      </c>
      <c r="J130" s="88"/>
      <c r="K130" s="2"/>
      <c r="L130" s="158"/>
      <c r="M130" s="14">
        <f>G130+E130+I130</f>
        <v>0.10138888888888889</v>
      </c>
      <c r="N130" s="8"/>
      <c r="O130" s="8"/>
    </row>
    <row r="131" spans="1:15">
      <c r="A131" s="31" t="s">
        <v>7</v>
      </c>
      <c r="B131" s="212" t="s">
        <v>52</v>
      </c>
      <c r="C131" s="248" t="s">
        <v>310</v>
      </c>
      <c r="D131" s="701">
        <v>4</v>
      </c>
      <c r="E131" s="700">
        <v>0.65416666666666667</v>
      </c>
      <c r="F131" s="698">
        <v>3</v>
      </c>
      <c r="G131" s="700">
        <v>3.2638888888888891E-2</v>
      </c>
      <c r="H131" s="701">
        <v>5</v>
      </c>
      <c r="I131" s="700">
        <v>0.67847222222222225</v>
      </c>
      <c r="J131" s="88"/>
      <c r="K131" s="2"/>
      <c r="L131" s="158"/>
      <c r="M131" s="14">
        <f>G131+E131+I131</f>
        <v>1.3652777777777778</v>
      </c>
      <c r="N131" s="8"/>
      <c r="O131" s="8"/>
    </row>
    <row r="132" spans="1:15">
      <c r="A132" s="31"/>
      <c r="B132" s="212"/>
      <c r="C132" s="4"/>
      <c r="D132" s="170"/>
      <c r="E132" s="443"/>
      <c r="F132" s="516"/>
      <c r="G132" s="677"/>
      <c r="H132" s="170"/>
      <c r="I132" s="443"/>
      <c r="J132" s="88"/>
      <c r="K132" s="2"/>
      <c r="L132" s="158"/>
      <c r="M132" s="17"/>
      <c r="N132" s="8"/>
      <c r="O132" s="8"/>
    </row>
    <row r="133" spans="1:15">
      <c r="A133" s="27">
        <v>3</v>
      </c>
      <c r="B133" s="285" t="s">
        <v>3</v>
      </c>
      <c r="C133" s="4" t="s">
        <v>311</v>
      </c>
      <c r="D133" s="170"/>
      <c r="E133" s="443"/>
      <c r="F133" s="170"/>
      <c r="G133" s="681"/>
      <c r="H133" s="170"/>
      <c r="I133" s="443"/>
      <c r="J133" s="2"/>
      <c r="K133" s="2"/>
      <c r="L133" s="158"/>
      <c r="M133" s="8"/>
      <c r="N133" s="8"/>
      <c r="O133" s="8"/>
    </row>
    <row r="134" spans="1:15">
      <c r="A134" s="27"/>
      <c r="B134" s="285"/>
      <c r="C134" s="4"/>
      <c r="D134" s="170"/>
      <c r="E134" s="443"/>
      <c r="F134" s="170"/>
      <c r="G134" s="681"/>
      <c r="H134" s="170"/>
      <c r="I134" s="443"/>
      <c r="J134" s="2"/>
      <c r="K134" s="2"/>
      <c r="L134" s="158"/>
      <c r="M134" s="8"/>
      <c r="N134" s="8"/>
      <c r="O134" s="8"/>
    </row>
    <row r="135" spans="1:15">
      <c r="A135" s="27">
        <v>4</v>
      </c>
      <c r="B135" s="285" t="s">
        <v>4</v>
      </c>
      <c r="C135" s="29" t="s">
        <v>312</v>
      </c>
      <c r="D135" s="170"/>
      <c r="E135" s="443"/>
      <c r="F135" s="170"/>
      <c r="G135" s="681"/>
      <c r="H135" s="170"/>
      <c r="I135" s="443"/>
      <c r="J135" s="2"/>
      <c r="K135" s="8"/>
      <c r="L135" s="91"/>
      <c r="M135" s="8"/>
      <c r="N135" s="8"/>
      <c r="O135" s="8"/>
    </row>
    <row r="136" spans="1:15">
      <c r="A136" s="26" t="s">
        <v>5</v>
      </c>
      <c r="B136" s="299" t="s">
        <v>499</v>
      </c>
      <c r="C136" s="249" t="s">
        <v>312</v>
      </c>
      <c r="D136" s="698">
        <v>7</v>
      </c>
      <c r="E136" s="700">
        <v>1.9597222222222221</v>
      </c>
      <c r="F136" s="698">
        <v>5</v>
      </c>
      <c r="G136" s="700">
        <v>3.6027777777777779</v>
      </c>
      <c r="H136" s="698">
        <v>10</v>
      </c>
      <c r="I136" s="700">
        <v>8.1138888888888889</v>
      </c>
      <c r="J136" s="2"/>
      <c r="K136" s="8"/>
      <c r="L136" s="91"/>
      <c r="M136" s="8"/>
      <c r="N136" s="8"/>
      <c r="O136" s="14">
        <f t="shared" ref="O136:O146" si="3">G136+E136+I136</f>
        <v>13.676388888888889</v>
      </c>
    </row>
    <row r="137" spans="1:15">
      <c r="A137" s="26" t="s">
        <v>6</v>
      </c>
      <c r="B137" s="299" t="s">
        <v>395</v>
      </c>
      <c r="C137" s="29" t="s">
        <v>312</v>
      </c>
      <c r="D137" s="698">
        <v>4</v>
      </c>
      <c r="E137" s="700">
        <v>2.0722222222222224</v>
      </c>
      <c r="F137" s="698">
        <v>3</v>
      </c>
      <c r="G137" s="699">
        <v>0.24861111111111112</v>
      </c>
      <c r="H137" s="698">
        <v>3</v>
      </c>
      <c r="I137" s="700">
        <v>0.95000000000000007</v>
      </c>
      <c r="J137" s="2"/>
      <c r="K137" s="8"/>
      <c r="L137" s="91"/>
      <c r="M137" s="8"/>
      <c r="N137" s="8"/>
      <c r="O137" s="14">
        <f t="shared" si="3"/>
        <v>3.2708333333333339</v>
      </c>
    </row>
    <row r="138" spans="1:15">
      <c r="A138" s="26" t="s">
        <v>7</v>
      </c>
      <c r="B138" s="299" t="s">
        <v>396</v>
      </c>
      <c r="C138" s="29" t="s">
        <v>312</v>
      </c>
      <c r="D138" s="698">
        <v>3</v>
      </c>
      <c r="E138" s="700">
        <v>0.47638888888888892</v>
      </c>
      <c r="F138" s="698"/>
      <c r="G138" s="700"/>
      <c r="H138" s="698">
        <v>3</v>
      </c>
      <c r="I138" s="700">
        <v>1.59375</v>
      </c>
      <c r="J138" s="2"/>
      <c r="K138" s="8"/>
      <c r="L138" s="91"/>
      <c r="M138" s="8"/>
      <c r="N138" s="8"/>
      <c r="O138" s="14">
        <f t="shared" si="3"/>
        <v>2.0701388888888888</v>
      </c>
    </row>
    <row r="139" spans="1:15">
      <c r="A139" s="26" t="s">
        <v>8</v>
      </c>
      <c r="B139" s="299" t="s">
        <v>397</v>
      </c>
      <c r="C139" s="29" t="s">
        <v>312</v>
      </c>
      <c r="D139" s="698">
        <v>5</v>
      </c>
      <c r="E139" s="700">
        <v>3.1729166666666671</v>
      </c>
      <c r="F139" s="698"/>
      <c r="G139" s="700"/>
      <c r="H139" s="698">
        <v>1</v>
      </c>
      <c r="I139" s="700">
        <v>0.47083333333333338</v>
      </c>
      <c r="J139" s="2"/>
      <c r="K139" s="8"/>
      <c r="L139" s="91"/>
      <c r="M139" s="8"/>
      <c r="N139" s="8"/>
      <c r="O139" s="14">
        <f t="shared" si="3"/>
        <v>3.6437500000000003</v>
      </c>
    </row>
    <row r="140" spans="1:15">
      <c r="A140" s="26" t="s">
        <v>9</v>
      </c>
      <c r="B140" s="299" t="s">
        <v>703</v>
      </c>
      <c r="C140" s="29" t="s">
        <v>312</v>
      </c>
      <c r="D140" s="702">
        <v>6</v>
      </c>
      <c r="E140" s="700">
        <v>1.0368055555555555</v>
      </c>
      <c r="F140" s="702">
        <v>2</v>
      </c>
      <c r="G140" s="700">
        <v>0.37361111111111112</v>
      </c>
      <c r="H140" s="702">
        <v>8</v>
      </c>
      <c r="I140" s="700">
        <v>2.682638888888889</v>
      </c>
      <c r="J140" s="2"/>
      <c r="K140" s="8"/>
      <c r="L140" s="91"/>
      <c r="M140" s="8"/>
      <c r="N140" s="8"/>
      <c r="O140" s="14">
        <f t="shared" si="3"/>
        <v>4.0930555555555559</v>
      </c>
    </row>
    <row r="141" spans="1:15">
      <c r="A141" s="26" t="s">
        <v>10</v>
      </c>
      <c r="B141" s="299" t="s">
        <v>498</v>
      </c>
      <c r="C141" s="29" t="s">
        <v>312</v>
      </c>
      <c r="D141" s="702">
        <v>2</v>
      </c>
      <c r="E141" s="700">
        <v>0.1173611111111111</v>
      </c>
      <c r="F141" s="702">
        <v>2</v>
      </c>
      <c r="G141" s="700">
        <v>0.37291666666666662</v>
      </c>
      <c r="H141" s="702">
        <v>2</v>
      </c>
      <c r="I141" s="700">
        <v>1.3472222222222223</v>
      </c>
      <c r="J141" s="2"/>
      <c r="K141" s="8"/>
      <c r="L141" s="91"/>
      <c r="M141" s="8"/>
      <c r="N141" s="8"/>
      <c r="O141" s="14">
        <f t="shared" si="3"/>
        <v>1.8374999999999999</v>
      </c>
    </row>
    <row r="142" spans="1:15">
      <c r="A142" s="26" t="s">
        <v>57</v>
      </c>
      <c r="B142" s="299" t="s">
        <v>398</v>
      </c>
      <c r="C142" s="29" t="s">
        <v>312</v>
      </c>
      <c r="D142" s="702">
        <v>4</v>
      </c>
      <c r="E142" s="700">
        <v>0.33263888888888887</v>
      </c>
      <c r="F142" s="702">
        <v>4</v>
      </c>
      <c r="G142" s="700">
        <v>0.64652777777777781</v>
      </c>
      <c r="H142" s="702">
        <v>5</v>
      </c>
      <c r="I142" s="700">
        <v>0.87569444444444444</v>
      </c>
      <c r="J142" s="2"/>
      <c r="K142" s="8"/>
      <c r="L142" s="91"/>
      <c r="M142" s="8"/>
      <c r="N142" s="8"/>
      <c r="O142" s="14">
        <f t="shared" si="3"/>
        <v>1.8548611111111111</v>
      </c>
    </row>
    <row r="143" spans="1:15">
      <c r="A143" s="26" t="s">
        <v>58</v>
      </c>
      <c r="B143" s="300" t="s">
        <v>399</v>
      </c>
      <c r="C143" s="251" t="s">
        <v>312</v>
      </c>
      <c r="D143" s="702">
        <v>1</v>
      </c>
      <c r="E143" s="700">
        <v>3.7499999999999999E-2</v>
      </c>
      <c r="F143" s="702"/>
      <c r="G143" s="700"/>
      <c r="H143" s="702"/>
      <c r="I143" s="700"/>
      <c r="J143" s="190"/>
      <c r="K143" s="8"/>
      <c r="L143" s="91"/>
      <c r="M143" s="8"/>
      <c r="N143" s="8"/>
      <c r="O143" s="14">
        <f t="shared" si="3"/>
        <v>3.7499999999999999E-2</v>
      </c>
    </row>
    <row r="144" spans="1:15">
      <c r="A144" s="26" t="s">
        <v>66</v>
      </c>
      <c r="B144" s="160" t="s">
        <v>400</v>
      </c>
      <c r="C144" s="29" t="s">
        <v>312</v>
      </c>
      <c r="D144" s="702">
        <v>1</v>
      </c>
      <c r="E144" s="700">
        <v>9.0277777777777787E-3</v>
      </c>
      <c r="F144" s="702">
        <v>1</v>
      </c>
      <c r="G144" s="700">
        <v>9.0277777777777787E-3</v>
      </c>
      <c r="H144" s="702">
        <v>3</v>
      </c>
      <c r="I144" s="700">
        <v>2.3263888888888888</v>
      </c>
      <c r="J144" s="2"/>
      <c r="K144" s="92"/>
      <c r="L144" s="91"/>
      <c r="M144" s="8"/>
      <c r="N144" s="8"/>
      <c r="O144" s="14">
        <f t="shared" si="3"/>
        <v>2.3444444444444446</v>
      </c>
    </row>
    <row r="145" spans="1:15">
      <c r="A145" s="26" t="s">
        <v>67</v>
      </c>
      <c r="B145" s="160" t="s">
        <v>401</v>
      </c>
      <c r="C145" s="29" t="s">
        <v>312</v>
      </c>
      <c r="D145" s="702"/>
      <c r="E145" s="700"/>
      <c r="F145" s="702"/>
      <c r="G145" s="700"/>
      <c r="H145" s="702"/>
      <c r="I145" s="700"/>
      <c r="J145" s="2"/>
      <c r="K145" s="92"/>
      <c r="L145" s="91"/>
      <c r="M145" s="8"/>
      <c r="N145" s="8"/>
      <c r="O145" s="14">
        <f t="shared" si="3"/>
        <v>0</v>
      </c>
    </row>
    <row r="146" spans="1:15">
      <c r="A146" s="26" t="s">
        <v>68</v>
      </c>
      <c r="B146" s="160" t="s">
        <v>402</v>
      </c>
      <c r="C146" s="29" t="s">
        <v>312</v>
      </c>
      <c r="D146" s="702">
        <v>1</v>
      </c>
      <c r="E146" s="700">
        <v>6.2499999999999995E-3</v>
      </c>
      <c r="F146" s="702"/>
      <c r="G146" s="700"/>
      <c r="H146" s="702"/>
      <c r="I146" s="700"/>
      <c r="J146" s="2"/>
      <c r="K146" s="92"/>
      <c r="L146" s="91"/>
      <c r="M146" s="8"/>
      <c r="N146" s="8"/>
      <c r="O146" s="14">
        <f t="shared" si="3"/>
        <v>6.2499999999999995E-3</v>
      </c>
    </row>
    <row r="147" spans="1:15" s="204" customFormat="1">
      <c r="A147" s="616"/>
      <c r="B147" s="618"/>
      <c r="C147" s="620"/>
      <c r="D147" s="409"/>
      <c r="E147" s="596"/>
      <c r="F147" s="409"/>
      <c r="G147" s="596"/>
      <c r="H147" s="409"/>
      <c r="I147" s="596"/>
      <c r="J147" s="64"/>
      <c r="K147" s="241"/>
      <c r="L147" s="329"/>
      <c r="M147" s="202"/>
      <c r="N147" s="202"/>
      <c r="O147" s="218"/>
    </row>
    <row r="148" spans="1:15">
      <c r="A148" s="27"/>
      <c r="B148" s="284" t="s">
        <v>264</v>
      </c>
      <c r="C148" s="28"/>
      <c r="D148" s="170"/>
      <c r="E148" s="443"/>
      <c r="F148" s="170"/>
      <c r="G148" s="681"/>
      <c r="H148" s="170"/>
      <c r="I148" s="443"/>
      <c r="J148" s="2"/>
      <c r="K148" s="92"/>
      <c r="L148" s="91"/>
      <c r="M148" s="8"/>
      <c r="N148" s="8"/>
      <c r="O148" s="8"/>
    </row>
    <row r="149" spans="1:15">
      <c r="A149" s="27">
        <v>1</v>
      </c>
      <c r="B149" s="271" t="s">
        <v>48</v>
      </c>
      <c r="C149" s="12" t="s">
        <v>310</v>
      </c>
      <c r="D149" s="170"/>
      <c r="E149" s="443"/>
      <c r="F149" s="170"/>
      <c r="G149" s="443"/>
      <c r="H149" s="170"/>
      <c r="I149" s="443"/>
      <c r="J149" s="2"/>
      <c r="K149" s="92"/>
      <c r="L149" s="91"/>
      <c r="M149" s="17"/>
      <c r="N149" s="8"/>
      <c r="O149" s="8"/>
    </row>
    <row r="150" spans="1:15">
      <c r="A150" s="26" t="s">
        <v>5</v>
      </c>
      <c r="B150" s="285" t="s">
        <v>247</v>
      </c>
      <c r="C150" s="12" t="s">
        <v>310</v>
      </c>
      <c r="D150" s="187">
        <v>1</v>
      </c>
      <c r="E150" s="700">
        <v>0.35625000000000001</v>
      </c>
      <c r="F150" s="187">
        <v>2</v>
      </c>
      <c r="G150" s="700">
        <v>0.71319444444444446</v>
      </c>
      <c r="H150" s="187">
        <v>4</v>
      </c>
      <c r="I150" s="700">
        <v>0.52152777777777781</v>
      </c>
      <c r="J150" s="2"/>
      <c r="K150" s="92"/>
      <c r="L150" s="91"/>
      <c r="M150" s="14">
        <f>G150+E150+I150</f>
        <v>1.5909722222222222</v>
      </c>
      <c r="N150" s="8"/>
      <c r="O150" s="8"/>
    </row>
    <row r="151" spans="1:15">
      <c r="A151" s="26" t="s">
        <v>6</v>
      </c>
      <c r="B151" s="285" t="s">
        <v>259</v>
      </c>
      <c r="C151" s="12" t="s">
        <v>310</v>
      </c>
      <c r="D151" s="698">
        <v>2</v>
      </c>
      <c r="E151" s="700">
        <v>0.37777777777777777</v>
      </c>
      <c r="F151" s="698">
        <v>2</v>
      </c>
      <c r="G151" s="700">
        <v>0.67291666666666661</v>
      </c>
      <c r="H151" s="698">
        <v>1</v>
      </c>
      <c r="I151" s="700">
        <v>0.125</v>
      </c>
      <c r="J151" s="2"/>
      <c r="K151" s="92"/>
      <c r="L151" s="91"/>
      <c r="M151" s="14">
        <f>G151+E151+I151</f>
        <v>1.1756944444444444</v>
      </c>
      <c r="N151" s="8"/>
      <c r="O151" s="8"/>
    </row>
    <row r="152" spans="1:15">
      <c r="A152" s="26" t="s">
        <v>500</v>
      </c>
      <c r="B152" s="285" t="s">
        <v>412</v>
      </c>
      <c r="C152" s="12" t="s">
        <v>310</v>
      </c>
      <c r="D152" s="187">
        <v>2</v>
      </c>
      <c r="E152" s="700">
        <v>0.40208333333333335</v>
      </c>
      <c r="F152" s="187">
        <v>6</v>
      </c>
      <c r="G152" s="700">
        <v>2.3340277777777776</v>
      </c>
      <c r="H152" s="187">
        <v>1</v>
      </c>
      <c r="I152" s="700">
        <v>0.14305555555555557</v>
      </c>
      <c r="J152" s="2"/>
      <c r="K152" s="92"/>
      <c r="L152" s="91"/>
      <c r="M152" s="14">
        <f>G152+E152+I152</f>
        <v>2.8791666666666664</v>
      </c>
      <c r="N152" s="8"/>
      <c r="O152" s="8"/>
    </row>
    <row r="153" spans="1:15">
      <c r="A153" s="26"/>
      <c r="B153" s="285"/>
      <c r="C153" s="29"/>
      <c r="D153" s="170"/>
      <c r="E153" s="443"/>
      <c r="F153" s="170"/>
      <c r="G153" s="681"/>
      <c r="H153" s="170"/>
      <c r="I153" s="443"/>
      <c r="J153" s="2"/>
      <c r="K153" s="92"/>
      <c r="L153" s="91"/>
      <c r="M153" s="8"/>
      <c r="N153" s="8"/>
      <c r="O153" s="8"/>
    </row>
    <row r="154" spans="1:15">
      <c r="A154" s="27">
        <v>2</v>
      </c>
      <c r="B154" s="285" t="s">
        <v>3</v>
      </c>
      <c r="C154" s="29" t="s">
        <v>311</v>
      </c>
      <c r="D154" s="170"/>
      <c r="E154" s="443"/>
      <c r="F154" s="170"/>
      <c r="G154" s="681"/>
      <c r="H154" s="170"/>
      <c r="I154" s="443"/>
      <c r="J154" s="2"/>
      <c r="K154" s="92"/>
      <c r="L154" s="91"/>
      <c r="M154" s="8"/>
      <c r="N154" s="8"/>
      <c r="O154" s="8"/>
    </row>
    <row r="155" spans="1:15">
      <c r="A155" s="26"/>
      <c r="B155" s="285"/>
      <c r="C155" s="29"/>
      <c r="D155" s="170"/>
      <c r="E155" s="443"/>
      <c r="F155" s="170"/>
      <c r="G155" s="681"/>
      <c r="H155" s="170"/>
      <c r="I155" s="443"/>
      <c r="J155" s="2"/>
      <c r="K155" s="92"/>
      <c r="L155" s="91"/>
      <c r="M155" s="8"/>
      <c r="N155" s="8"/>
      <c r="O155" s="8"/>
    </row>
    <row r="156" spans="1:15">
      <c r="A156" s="27">
        <v>3</v>
      </c>
      <c r="B156" s="301" t="s">
        <v>4</v>
      </c>
      <c r="C156" s="29" t="s">
        <v>312</v>
      </c>
      <c r="D156" s="170"/>
      <c r="E156" s="443"/>
      <c r="F156" s="170"/>
      <c r="G156" s="681"/>
      <c r="H156" s="170"/>
      <c r="I156" s="443"/>
      <c r="J156" s="2"/>
      <c r="K156" s="10"/>
      <c r="L156" s="158"/>
      <c r="M156" s="8"/>
      <c r="N156" s="8"/>
      <c r="O156" s="8"/>
    </row>
    <row r="157" spans="1:15">
      <c r="A157" s="26" t="s">
        <v>5</v>
      </c>
      <c r="B157" s="160" t="s">
        <v>704</v>
      </c>
      <c r="C157" s="29" t="s">
        <v>312</v>
      </c>
      <c r="D157" s="187">
        <v>6</v>
      </c>
      <c r="E157" s="700">
        <v>1.9597222222222221</v>
      </c>
      <c r="F157" s="187">
        <v>3</v>
      </c>
      <c r="G157" s="700">
        <v>1.0534722222222224</v>
      </c>
      <c r="H157" s="187">
        <v>5</v>
      </c>
      <c r="I157" s="700">
        <v>1.8701388888888888</v>
      </c>
      <c r="J157" s="2"/>
      <c r="K157" s="10"/>
      <c r="L157" s="158"/>
      <c r="M157" s="8"/>
      <c r="N157" s="8"/>
      <c r="O157" s="14">
        <f>G157+E157+I157</f>
        <v>4.8833333333333329</v>
      </c>
    </row>
    <row r="158" spans="1:15">
      <c r="A158" s="26" t="s">
        <v>6</v>
      </c>
      <c r="B158" s="279" t="s">
        <v>705</v>
      </c>
      <c r="C158" s="29" t="s">
        <v>312</v>
      </c>
      <c r="D158" s="187">
        <v>3</v>
      </c>
      <c r="E158" s="700">
        <v>0.39374999999999999</v>
      </c>
      <c r="F158" s="187">
        <v>4</v>
      </c>
      <c r="G158" s="700">
        <v>1.4743055555555555</v>
      </c>
      <c r="H158" s="187">
        <v>9</v>
      </c>
      <c r="I158" s="700">
        <v>2.6229166666666668</v>
      </c>
      <c r="J158" s="2"/>
      <c r="K158" s="10"/>
      <c r="L158" s="158"/>
      <c r="M158" s="8"/>
      <c r="N158" s="8"/>
      <c r="O158" s="14">
        <f>G158+E158+I158</f>
        <v>4.4909722222222221</v>
      </c>
    </row>
    <row r="159" spans="1:15" s="204" customFormat="1" ht="15.95" customHeight="1">
      <c r="A159" s="616"/>
      <c r="B159" s="626"/>
      <c r="C159" s="627"/>
      <c r="D159" s="409"/>
      <c r="E159" s="596"/>
      <c r="F159" s="66"/>
      <c r="G159" s="596"/>
      <c r="H159" s="66"/>
      <c r="I159" s="596"/>
      <c r="J159" s="64"/>
      <c r="K159" s="326"/>
      <c r="L159" s="393"/>
      <c r="M159" s="202"/>
      <c r="N159" s="202"/>
      <c r="O159" s="202"/>
    </row>
    <row r="160" spans="1:15">
      <c r="A160" s="27"/>
      <c r="B160" s="284" t="s">
        <v>501</v>
      </c>
      <c r="C160" s="28"/>
      <c r="D160" s="170"/>
      <c r="E160" s="443"/>
      <c r="F160" s="170"/>
      <c r="G160" s="681"/>
      <c r="H160" s="170"/>
      <c r="I160" s="443"/>
      <c r="J160" s="2"/>
      <c r="K160" s="92"/>
      <c r="L160" s="91"/>
      <c r="M160" s="8"/>
      <c r="N160" s="8"/>
      <c r="O160" s="8"/>
    </row>
    <row r="161" spans="1:15">
      <c r="A161" s="27">
        <v>1</v>
      </c>
      <c r="B161" s="271" t="s">
        <v>48</v>
      </c>
      <c r="C161" s="12" t="s">
        <v>310</v>
      </c>
      <c r="D161" s="170"/>
      <c r="E161" s="443"/>
      <c r="F161" s="170"/>
      <c r="G161" s="443"/>
      <c r="H161" s="170"/>
      <c r="I161" s="443"/>
      <c r="J161" s="2"/>
      <c r="K161" s="92"/>
      <c r="L161" s="91"/>
      <c r="M161" s="17"/>
      <c r="N161" s="8"/>
      <c r="O161" s="8"/>
    </row>
    <row r="162" spans="1:15">
      <c r="A162" s="26" t="s">
        <v>5</v>
      </c>
      <c r="B162" s="285" t="s">
        <v>253</v>
      </c>
      <c r="C162" s="12" t="s">
        <v>310</v>
      </c>
      <c r="D162" s="77"/>
      <c r="E162" s="443"/>
      <c r="F162" s="151"/>
      <c r="G162" s="181"/>
      <c r="H162" s="187">
        <v>2</v>
      </c>
      <c r="I162" s="703">
        <v>0.76388888888888884</v>
      </c>
      <c r="J162" s="2"/>
      <c r="K162" s="92"/>
      <c r="L162" s="91"/>
      <c r="M162" s="14">
        <f>G162+E162+I162</f>
        <v>0.76388888888888884</v>
      </c>
      <c r="N162" s="8"/>
      <c r="O162" s="8"/>
    </row>
    <row r="163" spans="1:15">
      <c r="A163" s="26" t="s">
        <v>6</v>
      </c>
      <c r="B163" s="285" t="s">
        <v>248</v>
      </c>
      <c r="C163" s="12" t="s">
        <v>310</v>
      </c>
      <c r="D163" s="151"/>
      <c r="E163" s="443"/>
      <c r="F163" s="151"/>
      <c r="G163" s="181"/>
      <c r="H163" s="151"/>
      <c r="I163" s="181"/>
      <c r="J163" s="2"/>
      <c r="K163" s="92"/>
      <c r="L163" s="91"/>
      <c r="M163" s="14">
        <f>G163+E163+I163</f>
        <v>0</v>
      </c>
      <c r="N163" s="8"/>
      <c r="O163" s="8"/>
    </row>
    <row r="164" spans="1:15">
      <c r="A164" s="26"/>
      <c r="B164" s="285"/>
      <c r="C164" s="29"/>
      <c r="D164" s="170"/>
      <c r="E164" s="443"/>
      <c r="F164" s="170"/>
      <c r="G164" s="681"/>
      <c r="H164" s="170"/>
      <c r="I164" s="443"/>
      <c r="J164" s="2"/>
      <c r="K164" s="92"/>
      <c r="L164" s="91"/>
      <c r="M164" s="8"/>
      <c r="N164" s="8"/>
      <c r="O164" s="8"/>
    </row>
    <row r="165" spans="1:15">
      <c r="A165" s="27">
        <v>2</v>
      </c>
      <c r="B165" s="285" t="s">
        <v>3</v>
      </c>
      <c r="C165" s="29" t="s">
        <v>311</v>
      </c>
      <c r="D165" s="170"/>
      <c r="E165" s="443"/>
      <c r="F165" s="170"/>
      <c r="G165" s="681"/>
      <c r="H165" s="170"/>
      <c r="I165" s="443"/>
      <c r="J165" s="2"/>
      <c r="K165" s="92"/>
      <c r="L165" s="91"/>
      <c r="M165" s="8"/>
      <c r="N165" s="8"/>
      <c r="O165" s="8"/>
    </row>
    <row r="166" spans="1:15">
      <c r="A166" s="26"/>
      <c r="B166" s="285"/>
      <c r="C166" s="29"/>
      <c r="D166" s="170"/>
      <c r="E166" s="443"/>
      <c r="F166" s="170"/>
      <c r="G166" s="681"/>
      <c r="H166" s="170"/>
      <c r="I166" s="443"/>
      <c r="J166" s="2"/>
      <c r="K166" s="92"/>
      <c r="L166" s="91"/>
      <c r="M166" s="8"/>
      <c r="N166" s="8"/>
      <c r="O166" s="8"/>
    </row>
    <row r="167" spans="1:15">
      <c r="A167" s="27">
        <v>3</v>
      </c>
      <c r="B167" s="301" t="s">
        <v>4</v>
      </c>
      <c r="C167" s="29" t="s">
        <v>312</v>
      </c>
      <c r="D167" s="170"/>
      <c r="E167" s="443"/>
      <c r="F167" s="170"/>
      <c r="G167" s="681"/>
      <c r="H167" s="170"/>
      <c r="I167" s="443"/>
      <c r="J167" s="2"/>
      <c r="K167" s="10"/>
      <c r="L167" s="158"/>
      <c r="M167" s="8"/>
      <c r="N167" s="8"/>
      <c r="O167" s="8"/>
    </row>
    <row r="168" spans="1:15">
      <c r="A168" s="26" t="s">
        <v>5</v>
      </c>
      <c r="B168" s="285" t="s">
        <v>502</v>
      </c>
      <c r="C168" s="29" t="s">
        <v>312</v>
      </c>
      <c r="D168" s="187">
        <v>13</v>
      </c>
      <c r="E168" s="703">
        <v>0.6381944444444444</v>
      </c>
      <c r="F168" s="187">
        <v>5</v>
      </c>
      <c r="G168" s="703">
        <v>0.17500000000000002</v>
      </c>
      <c r="H168" s="187">
        <v>6</v>
      </c>
      <c r="I168" s="703">
        <v>0.19166666666666665</v>
      </c>
      <c r="J168" s="2"/>
      <c r="K168" s="10"/>
      <c r="L168" s="158"/>
      <c r="M168" s="8"/>
      <c r="N168" s="8"/>
      <c r="O168" s="14">
        <f>G168+E168+I168</f>
        <v>1.004861111111111</v>
      </c>
    </row>
    <row r="169" spans="1:15">
      <c r="A169" s="26" t="s">
        <v>6</v>
      </c>
      <c r="B169" s="285" t="s">
        <v>503</v>
      </c>
      <c r="C169" s="29" t="s">
        <v>312</v>
      </c>
      <c r="D169" s="187">
        <v>2</v>
      </c>
      <c r="E169" s="703">
        <v>4.3055555555555562E-2</v>
      </c>
      <c r="F169" s="187">
        <v>4</v>
      </c>
      <c r="G169" s="703">
        <v>7.5694444444444439E-2</v>
      </c>
      <c r="H169" s="187">
        <v>1</v>
      </c>
      <c r="I169" s="703">
        <v>3.2638888888888891E-2</v>
      </c>
      <c r="J169" s="2"/>
      <c r="K169" s="10"/>
      <c r="L169" s="158"/>
      <c r="M169" s="8"/>
      <c r="N169" s="8"/>
      <c r="O169" s="14">
        <f>G169+E169+I169</f>
        <v>0.15138888888888888</v>
      </c>
    </row>
    <row r="170" spans="1:15" s="204" customFormat="1">
      <c r="A170" s="616"/>
      <c r="B170" s="618"/>
      <c r="C170" s="620"/>
      <c r="D170" s="409"/>
      <c r="E170" s="596"/>
      <c r="F170" s="409"/>
      <c r="G170" s="682"/>
      <c r="H170" s="409"/>
      <c r="I170" s="596"/>
      <c r="J170" s="64"/>
      <c r="K170" s="326"/>
      <c r="L170" s="393"/>
      <c r="M170" s="202"/>
      <c r="N170" s="202"/>
      <c r="O170" s="202"/>
    </row>
    <row r="171" spans="1:15">
      <c r="A171" s="27"/>
      <c r="B171" s="284" t="s">
        <v>267</v>
      </c>
      <c r="C171" s="28"/>
      <c r="D171" s="170"/>
      <c r="E171" s="443"/>
      <c r="F171" s="170"/>
      <c r="G171" s="681"/>
      <c r="H171" s="170"/>
      <c r="I171" s="443"/>
      <c r="J171" s="2"/>
      <c r="K171" s="92"/>
      <c r="L171" s="91"/>
      <c r="M171" s="8"/>
      <c r="N171" s="8"/>
      <c r="O171" s="8"/>
    </row>
    <row r="172" spans="1:15">
      <c r="A172" s="27">
        <v>1</v>
      </c>
      <c r="B172" s="271" t="s">
        <v>48</v>
      </c>
      <c r="C172" s="12" t="s">
        <v>310</v>
      </c>
      <c r="D172" s="170"/>
      <c r="E172" s="443"/>
      <c r="F172" s="170"/>
      <c r="G172" s="681"/>
      <c r="H172" s="170"/>
      <c r="I172" s="443"/>
      <c r="J172" s="2"/>
      <c r="K172" s="92"/>
      <c r="L172" s="91"/>
      <c r="M172" s="8"/>
      <c r="N172" s="8"/>
      <c r="O172" s="8"/>
    </row>
    <row r="173" spans="1:15">
      <c r="A173" s="26" t="s">
        <v>5</v>
      </c>
      <c r="B173" s="285" t="s">
        <v>508</v>
      </c>
      <c r="C173" s="12" t="s">
        <v>310</v>
      </c>
      <c r="D173" s="704">
        <v>11</v>
      </c>
      <c r="E173" s="705">
        <v>1.2229166666666667</v>
      </c>
      <c r="F173" s="704">
        <v>1</v>
      </c>
      <c r="G173" s="705">
        <v>0.12430555555555556</v>
      </c>
      <c r="H173" s="704">
        <v>1</v>
      </c>
      <c r="I173" s="705">
        <v>1.0138888888888888</v>
      </c>
      <c r="J173" s="2"/>
      <c r="K173" s="92"/>
      <c r="L173" s="91"/>
      <c r="M173" s="14">
        <f>G173+E173+I173</f>
        <v>2.3611111111111112</v>
      </c>
      <c r="N173" s="8"/>
      <c r="O173" s="8"/>
    </row>
    <row r="174" spans="1:15">
      <c r="A174" s="26" t="s">
        <v>6</v>
      </c>
      <c r="B174" s="285" t="s">
        <v>509</v>
      </c>
      <c r="C174" s="12" t="s">
        <v>310</v>
      </c>
      <c r="D174" s="704">
        <v>11</v>
      </c>
      <c r="E174" s="705">
        <v>1.4979166666666668</v>
      </c>
      <c r="F174" s="704">
        <v>1</v>
      </c>
      <c r="G174" s="705">
        <v>5.1388888888888894E-2</v>
      </c>
      <c r="H174" s="704">
        <v>0</v>
      </c>
      <c r="I174" s="705">
        <v>0</v>
      </c>
      <c r="J174" s="2"/>
      <c r="K174" s="92"/>
      <c r="L174" s="91"/>
      <c r="M174" s="14">
        <f>G174+E174+I174</f>
        <v>1.5493055555555557</v>
      </c>
      <c r="N174" s="8"/>
      <c r="O174" s="8"/>
    </row>
    <row r="175" spans="1:15">
      <c r="A175" s="26" t="s">
        <v>7</v>
      </c>
      <c r="B175" s="285" t="s">
        <v>282</v>
      </c>
      <c r="C175" s="12" t="s">
        <v>310</v>
      </c>
      <c r="D175" s="704">
        <v>11</v>
      </c>
      <c r="E175" s="705">
        <v>1.9833333333333334</v>
      </c>
      <c r="F175" s="704">
        <v>1</v>
      </c>
      <c r="G175" s="705">
        <v>0.12430555555555556</v>
      </c>
      <c r="H175" s="704">
        <v>0</v>
      </c>
      <c r="I175" s="705">
        <v>0</v>
      </c>
      <c r="J175" s="2"/>
      <c r="K175" s="92"/>
      <c r="L175" s="91"/>
      <c r="M175" s="14">
        <f>G175+E175+I175</f>
        <v>2.1076388888888888</v>
      </c>
      <c r="N175" s="8"/>
      <c r="O175" s="8"/>
    </row>
    <row r="176" spans="1:15">
      <c r="A176" s="26"/>
      <c r="B176" s="285"/>
      <c r="C176" s="29"/>
      <c r="D176" s="170"/>
      <c r="E176" s="443"/>
      <c r="F176" s="170"/>
      <c r="G176" s="681"/>
      <c r="H176" s="170"/>
      <c r="I176" s="443"/>
      <c r="J176" s="2"/>
      <c r="K176" s="92"/>
      <c r="L176" s="91"/>
      <c r="M176" s="8"/>
      <c r="N176" s="8"/>
      <c r="O176" s="8"/>
    </row>
    <row r="177" spans="1:15">
      <c r="A177" s="27">
        <v>2</v>
      </c>
      <c r="B177" s="285" t="s">
        <v>3</v>
      </c>
      <c r="C177" s="29" t="s">
        <v>311</v>
      </c>
      <c r="D177" s="170"/>
      <c r="E177" s="443"/>
      <c r="F177" s="170"/>
      <c r="G177" s="681"/>
      <c r="H177" s="170"/>
      <c r="I177" s="443"/>
      <c r="J177" s="2"/>
      <c r="K177" s="92"/>
      <c r="L177" s="91"/>
      <c r="M177" s="8"/>
      <c r="N177" s="8"/>
      <c r="O177" s="8"/>
    </row>
    <row r="178" spans="1:15">
      <c r="A178" s="26"/>
      <c r="B178" s="285"/>
      <c r="C178" s="29"/>
      <c r="D178" s="170"/>
      <c r="E178" s="443"/>
      <c r="F178" s="170"/>
      <c r="G178" s="681"/>
      <c r="H178" s="170"/>
      <c r="I178" s="443"/>
      <c r="J178" s="2"/>
      <c r="K178" s="92"/>
      <c r="L178" s="91"/>
      <c r="M178" s="8"/>
      <c r="N178" s="8"/>
      <c r="O178" s="8"/>
    </row>
    <row r="179" spans="1:15">
      <c r="A179" s="27">
        <v>3</v>
      </c>
      <c r="B179" s="285" t="s">
        <v>4</v>
      </c>
      <c r="C179" s="29" t="s">
        <v>312</v>
      </c>
      <c r="D179" s="170"/>
      <c r="E179" s="443"/>
      <c r="F179" s="170"/>
      <c r="G179" s="681"/>
      <c r="H179" s="170"/>
      <c r="I179" s="443"/>
      <c r="J179" s="2"/>
      <c r="K179" s="92"/>
      <c r="L179" s="91"/>
      <c r="M179" s="8"/>
      <c r="N179" s="8"/>
      <c r="O179" s="8"/>
    </row>
    <row r="180" spans="1:15">
      <c r="A180" s="26" t="s">
        <v>5</v>
      </c>
      <c r="B180" s="291" t="s">
        <v>706</v>
      </c>
      <c r="C180" s="29" t="s">
        <v>312</v>
      </c>
      <c r="D180" s="704">
        <v>3</v>
      </c>
      <c r="E180" s="705">
        <v>0.39374999999999999</v>
      </c>
      <c r="F180" s="704">
        <v>4</v>
      </c>
      <c r="G180" s="705">
        <v>1.4743055555555555</v>
      </c>
      <c r="H180" s="704">
        <v>9</v>
      </c>
      <c r="I180" s="705">
        <v>2.6229166666666668</v>
      </c>
      <c r="J180" s="2"/>
      <c r="K180" s="92"/>
      <c r="L180" s="91"/>
      <c r="M180" s="8"/>
      <c r="N180" s="8"/>
      <c r="O180" s="14">
        <f>G180+E180+I180</f>
        <v>4.4909722222222221</v>
      </c>
    </row>
    <row r="181" spans="1:15">
      <c r="A181" s="26" t="s">
        <v>6</v>
      </c>
      <c r="B181" s="291" t="s">
        <v>510</v>
      </c>
      <c r="C181" s="29" t="s">
        <v>312</v>
      </c>
      <c r="D181" s="704">
        <v>12</v>
      </c>
      <c r="E181" s="705">
        <v>0.94305555555555554</v>
      </c>
      <c r="F181" s="704">
        <v>2</v>
      </c>
      <c r="G181" s="705">
        <v>9.930555555555555E-2</v>
      </c>
      <c r="H181" s="704">
        <v>5</v>
      </c>
      <c r="I181" s="705">
        <v>0.55138888888888882</v>
      </c>
      <c r="J181" s="2"/>
      <c r="K181" s="92"/>
      <c r="L181" s="91"/>
      <c r="M181" s="8"/>
      <c r="N181" s="8"/>
      <c r="O181" s="14">
        <f>G181+E181+I181</f>
        <v>1.59375</v>
      </c>
    </row>
    <row r="182" spans="1:15">
      <c r="A182" s="26" t="s">
        <v>7</v>
      </c>
      <c r="B182" s="291" t="s">
        <v>511</v>
      </c>
      <c r="C182" s="29" t="s">
        <v>312</v>
      </c>
      <c r="D182" s="704">
        <v>2</v>
      </c>
      <c r="E182" s="705">
        <v>4.3055555555555562E-2</v>
      </c>
      <c r="F182" s="704">
        <v>4</v>
      </c>
      <c r="G182" s="705">
        <v>7.4305555555555555E-2</v>
      </c>
      <c r="H182" s="704">
        <v>1</v>
      </c>
      <c r="I182" s="705">
        <v>3.1944444444444449E-2</v>
      </c>
      <c r="J182" s="2"/>
      <c r="K182" s="92"/>
      <c r="L182" s="91"/>
      <c r="M182" s="8"/>
      <c r="N182" s="8"/>
      <c r="O182" s="14">
        <f>G182+E182+I182</f>
        <v>0.14930555555555555</v>
      </c>
    </row>
    <row r="183" spans="1:15">
      <c r="A183" s="26" t="s">
        <v>8</v>
      </c>
      <c r="B183" s="160" t="s">
        <v>707</v>
      </c>
      <c r="C183" s="29" t="s">
        <v>312</v>
      </c>
      <c r="D183" s="704">
        <v>4</v>
      </c>
      <c r="E183" s="705">
        <v>0.19027777777777777</v>
      </c>
      <c r="F183" s="704">
        <v>0</v>
      </c>
      <c r="G183" s="705">
        <v>0</v>
      </c>
      <c r="H183" s="704">
        <v>1</v>
      </c>
      <c r="I183" s="705">
        <v>9.7222222222222224E-3</v>
      </c>
      <c r="J183" s="2"/>
      <c r="K183" s="92"/>
      <c r="L183" s="91"/>
      <c r="M183" s="8"/>
      <c r="N183" s="8"/>
      <c r="O183" s="14">
        <f>G183+E183+I183</f>
        <v>0.19999999999999998</v>
      </c>
    </row>
    <row r="184" spans="1:15">
      <c r="A184" s="27"/>
      <c r="B184" s="285"/>
      <c r="C184" s="29"/>
      <c r="D184" s="170"/>
      <c r="E184" s="443"/>
      <c r="F184" s="170"/>
      <c r="G184" s="681"/>
      <c r="H184" s="170"/>
      <c r="I184" s="443"/>
      <c r="J184" s="2"/>
      <c r="K184" s="92"/>
      <c r="L184" s="91"/>
      <c r="M184" s="8"/>
      <c r="N184" s="8"/>
      <c r="O184" s="8"/>
    </row>
    <row r="185" spans="1:15">
      <c r="A185" s="27"/>
      <c r="B185" s="284" t="s">
        <v>504</v>
      </c>
      <c r="C185" s="28"/>
      <c r="D185" s="170"/>
      <c r="E185" s="443"/>
      <c r="F185" s="170"/>
      <c r="G185" s="681"/>
      <c r="H185" s="170"/>
      <c r="I185" s="443"/>
      <c r="J185" s="2"/>
      <c r="K185" s="92"/>
      <c r="L185" s="91"/>
      <c r="M185" s="8"/>
      <c r="N185" s="8"/>
      <c r="O185" s="8"/>
    </row>
    <row r="186" spans="1:15">
      <c r="A186" s="27">
        <v>1</v>
      </c>
      <c r="B186" s="271" t="s">
        <v>48</v>
      </c>
      <c r="C186" s="12" t="s">
        <v>310</v>
      </c>
      <c r="D186" s="170"/>
      <c r="E186" s="443"/>
      <c r="F186" s="170"/>
      <c r="G186" s="443"/>
      <c r="H186" s="170"/>
      <c r="I186" s="443"/>
      <c r="J186" s="2"/>
      <c r="K186" s="92"/>
      <c r="L186" s="91"/>
      <c r="M186" s="17"/>
      <c r="N186" s="8"/>
      <c r="O186" s="8"/>
    </row>
    <row r="187" spans="1:15">
      <c r="A187" s="26" t="s">
        <v>5</v>
      </c>
      <c r="B187" s="285" t="s">
        <v>258</v>
      </c>
      <c r="C187" s="12" t="s">
        <v>310</v>
      </c>
      <c r="D187" s="706">
        <v>3</v>
      </c>
      <c r="E187" s="707">
        <v>0.10347222222222223</v>
      </c>
      <c r="F187" s="708">
        <v>0</v>
      </c>
      <c r="G187" s="707">
        <v>0</v>
      </c>
      <c r="H187" s="708">
        <v>1</v>
      </c>
      <c r="I187" s="707">
        <v>3.7499999999999999E-2</v>
      </c>
      <c r="J187" s="2"/>
      <c r="K187" s="92"/>
      <c r="L187" s="91"/>
      <c r="M187" s="14">
        <f>G187+E187+I187</f>
        <v>0.14097222222222222</v>
      </c>
      <c r="N187" s="8"/>
      <c r="O187" s="8"/>
    </row>
    <row r="188" spans="1:15">
      <c r="A188" s="26" t="s">
        <v>6</v>
      </c>
      <c r="B188" s="285" t="s">
        <v>259</v>
      </c>
      <c r="C188" s="12" t="s">
        <v>310</v>
      </c>
      <c r="D188" s="706">
        <v>2</v>
      </c>
      <c r="E188" s="707">
        <v>0.12152777777777778</v>
      </c>
      <c r="F188" s="708">
        <v>0</v>
      </c>
      <c r="G188" s="707">
        <v>0</v>
      </c>
      <c r="H188" s="708">
        <v>1</v>
      </c>
      <c r="I188" s="707">
        <v>2.7083333333333334E-2</v>
      </c>
      <c r="J188" s="2"/>
      <c r="K188" s="92"/>
      <c r="L188" s="91"/>
      <c r="M188" s="14">
        <f>G188+E188+I188</f>
        <v>0.14861111111111111</v>
      </c>
      <c r="N188" s="8"/>
      <c r="O188" s="8"/>
    </row>
    <row r="189" spans="1:15">
      <c r="A189" s="26"/>
      <c r="B189" s="285"/>
      <c r="C189" s="29"/>
      <c r="D189" s="170"/>
      <c r="E189" s="443"/>
      <c r="F189" s="170"/>
      <c r="G189" s="681"/>
      <c r="H189" s="170"/>
      <c r="I189" s="443"/>
      <c r="J189" s="2"/>
      <c r="K189" s="92"/>
      <c r="L189" s="91"/>
      <c r="M189" s="8"/>
      <c r="N189" s="8"/>
      <c r="O189" s="8"/>
    </row>
    <row r="190" spans="1:15">
      <c r="A190" s="27">
        <v>2</v>
      </c>
      <c r="B190" s="285" t="s">
        <v>3</v>
      </c>
      <c r="C190" s="29" t="s">
        <v>311</v>
      </c>
      <c r="D190" s="170"/>
      <c r="E190" s="443"/>
      <c r="F190" s="170"/>
      <c r="G190" s="681"/>
      <c r="H190" s="170"/>
      <c r="I190" s="443"/>
      <c r="J190" s="2"/>
      <c r="K190" s="92"/>
      <c r="L190" s="91"/>
      <c r="M190" s="8"/>
      <c r="N190" s="8"/>
      <c r="O190" s="8"/>
    </row>
    <row r="191" spans="1:15">
      <c r="A191" s="26"/>
      <c r="B191" s="285"/>
      <c r="C191" s="29"/>
      <c r="D191" s="170"/>
      <c r="E191" s="443"/>
      <c r="F191" s="170"/>
      <c r="G191" s="681"/>
      <c r="H191" s="170"/>
      <c r="I191" s="443"/>
      <c r="J191" s="2"/>
      <c r="K191" s="92"/>
      <c r="L191" s="91"/>
      <c r="M191" s="8"/>
      <c r="N191" s="8"/>
      <c r="O191" s="8"/>
    </row>
    <row r="192" spans="1:15">
      <c r="A192" s="27">
        <v>3</v>
      </c>
      <c r="B192" s="301" t="s">
        <v>4</v>
      </c>
      <c r="C192" s="29" t="s">
        <v>312</v>
      </c>
      <c r="D192" s="170"/>
      <c r="E192" s="443"/>
      <c r="F192" s="170"/>
      <c r="G192" s="681"/>
      <c r="H192" s="170"/>
      <c r="I192" s="443"/>
      <c r="J192" s="2"/>
      <c r="K192" s="10"/>
      <c r="L192" s="158"/>
      <c r="M192" s="8"/>
      <c r="N192" s="8"/>
      <c r="O192" s="8"/>
    </row>
    <row r="193" spans="1:15">
      <c r="A193" s="26" t="s">
        <v>5</v>
      </c>
      <c r="B193" s="285" t="s">
        <v>505</v>
      </c>
      <c r="C193" s="29" t="s">
        <v>312</v>
      </c>
      <c r="D193" s="706">
        <v>1</v>
      </c>
      <c r="E193" s="707">
        <v>6.2499999999999995E-3</v>
      </c>
      <c r="F193" s="708"/>
      <c r="G193" s="707"/>
      <c r="H193" s="708">
        <v>2</v>
      </c>
      <c r="I193" s="707">
        <v>1.1111111111111112E-2</v>
      </c>
      <c r="J193" s="2"/>
      <c r="K193" s="10"/>
      <c r="L193" s="158"/>
      <c r="M193" s="8"/>
      <c r="N193" s="8"/>
      <c r="O193" s="14">
        <f>G193+E193+I193</f>
        <v>1.7361111111111112E-2</v>
      </c>
    </row>
    <row r="194" spans="1:15">
      <c r="A194" s="26" t="s">
        <v>6</v>
      </c>
      <c r="B194" s="285" t="s">
        <v>506</v>
      </c>
      <c r="C194" s="29" t="s">
        <v>312</v>
      </c>
      <c r="D194" s="706">
        <v>1</v>
      </c>
      <c r="E194" s="707">
        <v>6.2499999999999995E-3</v>
      </c>
      <c r="F194" s="708"/>
      <c r="G194" s="707"/>
      <c r="H194" s="708">
        <v>2</v>
      </c>
      <c r="I194" s="707">
        <v>1.1111111111111112E-2</v>
      </c>
      <c r="J194" s="2"/>
      <c r="K194" s="10"/>
      <c r="L194" s="158"/>
      <c r="M194" s="8"/>
      <c r="N194" s="8"/>
      <c r="O194" s="14">
        <f>G194+E194+I194</f>
        <v>1.7361111111111112E-2</v>
      </c>
    </row>
    <row r="195" spans="1:15">
      <c r="A195" s="31" t="s">
        <v>7</v>
      </c>
      <c r="B195" s="285" t="s">
        <v>507</v>
      </c>
      <c r="C195" s="29" t="s">
        <v>312</v>
      </c>
      <c r="D195" s="706">
        <v>1</v>
      </c>
      <c r="E195" s="707">
        <v>6.2499999999999995E-3</v>
      </c>
      <c r="F195" s="708">
        <v>1</v>
      </c>
      <c r="G195" s="707">
        <v>3.9583333333333331E-2</v>
      </c>
      <c r="H195" s="708"/>
      <c r="I195" s="707"/>
      <c r="J195" s="2"/>
      <c r="K195" s="10"/>
      <c r="L195" s="158"/>
      <c r="M195" s="8"/>
      <c r="N195" s="8"/>
      <c r="O195" s="14">
        <f>G195+E195+I195</f>
        <v>4.583333333333333E-2</v>
      </c>
    </row>
    <row r="196" spans="1:15" s="204" customFormat="1">
      <c r="A196" s="617"/>
      <c r="B196" s="618"/>
      <c r="C196" s="620"/>
      <c r="D196" s="66"/>
      <c r="E196" s="596"/>
      <c r="F196" s="66"/>
      <c r="G196" s="596"/>
      <c r="H196" s="66"/>
      <c r="I196" s="596"/>
      <c r="J196" s="64"/>
      <c r="K196" s="326"/>
      <c r="L196" s="393"/>
      <c r="M196" s="202"/>
      <c r="N196" s="202"/>
      <c r="O196" s="218"/>
    </row>
    <row r="197" spans="1:15">
      <c r="A197" s="27"/>
      <c r="B197" s="284" t="s">
        <v>273</v>
      </c>
      <c r="C197" s="28"/>
      <c r="D197" s="170"/>
      <c r="E197" s="443"/>
      <c r="F197" s="170"/>
      <c r="G197" s="681"/>
      <c r="H197" s="170"/>
      <c r="I197" s="443"/>
      <c r="J197" s="2"/>
      <c r="K197" s="10"/>
      <c r="L197" s="158"/>
      <c r="M197" s="8"/>
      <c r="N197" s="8"/>
      <c r="O197" s="8"/>
    </row>
    <row r="198" spans="1:15">
      <c r="A198" s="27">
        <v>1</v>
      </c>
      <c r="B198" s="271" t="s">
        <v>48</v>
      </c>
      <c r="C198" s="12" t="s">
        <v>311</v>
      </c>
      <c r="D198" s="170"/>
      <c r="E198" s="443"/>
      <c r="F198" s="170"/>
      <c r="G198" s="681"/>
      <c r="H198" s="170"/>
      <c r="I198" s="443"/>
      <c r="J198" s="2"/>
      <c r="K198" s="10"/>
      <c r="L198" s="158"/>
      <c r="M198" s="8"/>
      <c r="N198" s="8"/>
      <c r="O198" s="8"/>
    </row>
    <row r="199" spans="1:15">
      <c r="A199" s="26" t="s">
        <v>5</v>
      </c>
      <c r="B199" s="285" t="s">
        <v>247</v>
      </c>
      <c r="C199" s="12" t="s">
        <v>310</v>
      </c>
      <c r="D199" s="187">
        <v>14</v>
      </c>
      <c r="E199" s="703">
        <v>5.4166666666666669E-2</v>
      </c>
      <c r="F199" s="187"/>
      <c r="G199" s="703"/>
      <c r="H199" s="187"/>
      <c r="I199" s="703"/>
      <c r="J199" s="2"/>
      <c r="K199" s="10"/>
      <c r="L199" s="158"/>
      <c r="M199" s="17">
        <f>I199+G199+E199</f>
        <v>5.4166666666666669E-2</v>
      </c>
      <c r="N199" s="8"/>
      <c r="O199" s="8"/>
    </row>
    <row r="200" spans="1:15">
      <c r="A200" s="26" t="s">
        <v>6</v>
      </c>
      <c r="B200" s="285" t="s">
        <v>254</v>
      </c>
      <c r="C200" s="12" t="s">
        <v>310</v>
      </c>
      <c r="D200" s="187">
        <v>17</v>
      </c>
      <c r="E200" s="709">
        <v>79.095138888888883</v>
      </c>
      <c r="F200" s="187">
        <v>5</v>
      </c>
      <c r="G200" s="703">
        <v>7.9166666666666663E-2</v>
      </c>
      <c r="H200" s="187"/>
      <c r="I200" s="703"/>
      <c r="J200" s="2"/>
      <c r="K200" s="10"/>
      <c r="L200" s="158"/>
      <c r="M200" s="17">
        <f>I200+G200+E200</f>
        <v>79.174305555555549</v>
      </c>
      <c r="N200" s="8"/>
      <c r="O200" s="8"/>
    </row>
    <row r="201" spans="1:15">
      <c r="A201" s="26" t="s">
        <v>7</v>
      </c>
      <c r="B201" s="285" t="s">
        <v>280</v>
      </c>
      <c r="C201" s="12" t="s">
        <v>310</v>
      </c>
      <c r="D201" s="187">
        <v>23</v>
      </c>
      <c r="E201" s="703">
        <v>6.8749999999999992E-2</v>
      </c>
      <c r="F201" s="187"/>
      <c r="G201" s="703"/>
      <c r="H201" s="187"/>
      <c r="I201" s="703"/>
      <c r="J201" s="2"/>
      <c r="K201" s="10"/>
      <c r="L201" s="158"/>
      <c r="M201" s="17">
        <f>I201+G201+E201</f>
        <v>6.8749999999999992E-2</v>
      </c>
      <c r="N201" s="8"/>
      <c r="O201" s="8"/>
    </row>
    <row r="202" spans="1:15">
      <c r="A202" s="26"/>
      <c r="B202" s="285"/>
      <c r="C202" s="29"/>
      <c r="D202" s="170"/>
      <c r="E202" s="443"/>
      <c r="F202" s="170"/>
      <c r="G202" s="681"/>
      <c r="H202" s="170"/>
      <c r="I202" s="443"/>
      <c r="J202" s="2"/>
      <c r="K202" s="10"/>
      <c r="L202" s="158"/>
      <c r="M202" s="8"/>
      <c r="N202" s="8"/>
      <c r="O202" s="8"/>
    </row>
    <row r="203" spans="1:15">
      <c r="A203" s="27">
        <v>2</v>
      </c>
      <c r="B203" s="285" t="s">
        <v>3</v>
      </c>
      <c r="C203" s="29" t="s">
        <v>311</v>
      </c>
      <c r="D203" s="170"/>
      <c r="E203" s="443"/>
      <c r="F203" s="170"/>
      <c r="G203" s="681"/>
      <c r="H203" s="170"/>
      <c r="I203" s="443"/>
      <c r="J203" s="2"/>
      <c r="K203" s="10"/>
      <c r="L203" s="158"/>
      <c r="M203" s="8"/>
      <c r="N203" s="8"/>
      <c r="O203" s="8"/>
    </row>
    <row r="204" spans="1:15">
      <c r="A204" s="26"/>
      <c r="B204" s="285"/>
      <c r="C204" s="29"/>
      <c r="D204" s="170"/>
      <c r="E204" s="443"/>
      <c r="F204" s="170"/>
      <c r="G204" s="681"/>
      <c r="H204" s="170"/>
      <c r="I204" s="443"/>
      <c r="J204" s="2"/>
      <c r="K204" s="10"/>
      <c r="L204" s="158"/>
      <c r="M204" s="8"/>
      <c r="N204" s="8"/>
      <c r="O204" s="8"/>
    </row>
    <row r="205" spans="1:15">
      <c r="A205" s="27">
        <v>3</v>
      </c>
      <c r="B205" s="285" t="s">
        <v>4</v>
      </c>
      <c r="C205" s="29" t="s">
        <v>312</v>
      </c>
      <c r="D205" s="170"/>
      <c r="E205" s="443"/>
      <c r="F205" s="170"/>
      <c r="G205" s="681"/>
      <c r="H205" s="170"/>
      <c r="I205" s="443"/>
      <c r="J205" s="2"/>
      <c r="K205" s="10"/>
      <c r="L205" s="158"/>
      <c r="M205" s="8"/>
      <c r="N205" s="8"/>
      <c r="O205" s="8"/>
    </row>
    <row r="206" spans="1:15">
      <c r="A206" s="27" t="s">
        <v>5</v>
      </c>
      <c r="B206" s="285" t="s">
        <v>274</v>
      </c>
      <c r="C206" s="29" t="s">
        <v>312</v>
      </c>
      <c r="D206" s="187">
        <v>4</v>
      </c>
      <c r="E206" s="703">
        <v>0.51388888888888895</v>
      </c>
      <c r="F206" s="187">
        <v>1</v>
      </c>
      <c r="G206" s="703">
        <v>6.5972222222222224E-2</v>
      </c>
      <c r="H206" s="187">
        <v>2</v>
      </c>
      <c r="I206" s="703">
        <v>5.8333333333333327E-2</v>
      </c>
      <c r="J206" s="2"/>
      <c r="K206" s="10"/>
      <c r="L206" s="158"/>
      <c r="M206" s="8"/>
      <c r="N206" s="8"/>
      <c r="O206" s="17">
        <f>I206+G206+E206</f>
        <v>0.63819444444444451</v>
      </c>
    </row>
    <row r="207" spans="1:15">
      <c r="A207" s="27" t="s">
        <v>6</v>
      </c>
      <c r="B207" s="285" t="s">
        <v>275</v>
      </c>
      <c r="C207" s="29" t="s">
        <v>312</v>
      </c>
      <c r="D207" s="187">
        <v>1</v>
      </c>
      <c r="E207" s="703">
        <v>0.16597222222222222</v>
      </c>
      <c r="F207" s="187">
        <v>3</v>
      </c>
      <c r="G207" s="703">
        <v>0.10277777777777779</v>
      </c>
      <c r="H207" s="187">
        <v>5</v>
      </c>
      <c r="I207" s="703">
        <v>0.14583333333333334</v>
      </c>
      <c r="J207" s="2"/>
      <c r="K207" s="10"/>
      <c r="L207" s="158"/>
      <c r="M207" s="8"/>
      <c r="N207" s="8"/>
      <c r="O207" s="17">
        <f>I207+G207+E207</f>
        <v>0.4145833333333333</v>
      </c>
    </row>
    <row r="208" spans="1:15" s="204" customFormat="1">
      <c r="A208" s="616"/>
      <c r="B208" s="618"/>
      <c r="C208" s="620"/>
      <c r="D208" s="66"/>
      <c r="E208" s="596"/>
      <c r="F208" s="66"/>
      <c r="G208" s="596"/>
      <c r="H208" s="66"/>
      <c r="I208" s="596"/>
      <c r="J208" s="64"/>
      <c r="K208" s="326"/>
      <c r="L208" s="393"/>
      <c r="M208" s="202"/>
      <c r="N208" s="202"/>
      <c r="O208" s="318"/>
    </row>
    <row r="209" spans="1:15">
      <c r="A209" s="27"/>
      <c r="B209" s="284" t="s">
        <v>456</v>
      </c>
      <c r="C209" s="28"/>
      <c r="D209" s="170"/>
      <c r="E209" s="443"/>
      <c r="F209" s="170"/>
      <c r="G209" s="681"/>
      <c r="H209" s="170"/>
      <c r="I209" s="443"/>
      <c r="J209" s="2"/>
      <c r="K209" s="92"/>
      <c r="L209" s="91"/>
      <c r="M209" s="8"/>
      <c r="N209" s="8"/>
      <c r="O209" s="8"/>
    </row>
    <row r="210" spans="1:15">
      <c r="A210" s="27">
        <v>1</v>
      </c>
      <c r="B210" s="271" t="s">
        <v>48</v>
      </c>
      <c r="C210" s="12" t="s">
        <v>310</v>
      </c>
      <c r="D210" s="170"/>
      <c r="E210" s="443"/>
      <c r="F210" s="170"/>
      <c r="G210" s="681"/>
      <c r="H210" s="170"/>
      <c r="I210" s="443"/>
      <c r="J210" s="2"/>
      <c r="K210" s="92"/>
      <c r="L210" s="91"/>
      <c r="M210" s="8"/>
      <c r="N210" s="8"/>
      <c r="O210" s="8"/>
    </row>
    <row r="211" spans="1:15">
      <c r="A211" s="26" t="s">
        <v>5</v>
      </c>
      <c r="B211" s="285" t="s">
        <v>258</v>
      </c>
      <c r="C211" s="12" t="s">
        <v>310</v>
      </c>
      <c r="D211" s="258"/>
      <c r="E211" s="662"/>
      <c r="F211" s="187">
        <v>1</v>
      </c>
      <c r="G211" s="181">
        <v>0.63750000000000007</v>
      </c>
      <c r="H211" s="151"/>
      <c r="I211" s="181"/>
      <c r="J211" s="8"/>
      <c r="K211" s="640"/>
      <c r="L211" s="91"/>
      <c r="M211" s="14">
        <f>G211+E211+I211</f>
        <v>0.63750000000000007</v>
      </c>
      <c r="N211" s="8"/>
      <c r="O211" s="8"/>
    </row>
    <row r="212" spans="1:15">
      <c r="A212" s="26" t="s">
        <v>6</v>
      </c>
      <c r="B212" s="285" t="s">
        <v>259</v>
      </c>
      <c r="C212" s="12" t="s">
        <v>310</v>
      </c>
      <c r="D212" s="258"/>
      <c r="E212" s="710"/>
      <c r="F212" s="151"/>
      <c r="G212" s="181"/>
      <c r="H212" s="187">
        <v>1</v>
      </c>
      <c r="I212" s="443">
        <v>9.7222222222222224E-3</v>
      </c>
      <c r="J212" s="8"/>
      <c r="K212" s="640"/>
      <c r="L212" s="91"/>
      <c r="M212" s="14">
        <f>G212+E212+I212</f>
        <v>9.7222222222222224E-3</v>
      </c>
      <c r="N212" s="8"/>
      <c r="O212" s="8"/>
    </row>
    <row r="213" spans="1:15">
      <c r="A213" s="26"/>
      <c r="B213" s="285"/>
      <c r="C213" s="29"/>
      <c r="D213" s="170"/>
      <c r="E213" s="443"/>
      <c r="F213" s="170"/>
      <c r="G213" s="681"/>
      <c r="H213" s="170"/>
      <c r="I213" s="443"/>
      <c r="J213" s="2"/>
      <c r="K213" s="92"/>
      <c r="L213" s="91"/>
      <c r="M213" s="8"/>
      <c r="N213" s="8"/>
      <c r="O213" s="8"/>
    </row>
    <row r="214" spans="1:15">
      <c r="A214" s="27">
        <v>2</v>
      </c>
      <c r="B214" s="285" t="s">
        <v>3</v>
      </c>
      <c r="C214" s="29" t="s">
        <v>311</v>
      </c>
      <c r="D214" s="170"/>
      <c r="E214" s="443"/>
      <c r="F214" s="170"/>
      <c r="G214" s="681"/>
      <c r="H214" s="170"/>
      <c r="I214" s="443"/>
      <c r="J214" s="2"/>
      <c r="K214" s="92"/>
      <c r="L214" s="91"/>
      <c r="M214" s="8"/>
      <c r="N214" s="8"/>
      <c r="O214" s="8"/>
    </row>
    <row r="215" spans="1:15">
      <c r="A215" s="26"/>
      <c r="B215" s="285"/>
      <c r="C215" s="29"/>
      <c r="D215" s="170"/>
      <c r="E215" s="443"/>
      <c r="F215" s="170"/>
      <c r="G215" s="681"/>
      <c r="H215" s="170"/>
      <c r="I215" s="443"/>
      <c r="J215" s="2"/>
      <c r="K215" s="92"/>
      <c r="L215" s="91"/>
      <c r="M215" s="8"/>
      <c r="N215" s="8"/>
      <c r="O215" s="8"/>
    </row>
    <row r="216" spans="1:15">
      <c r="A216" s="27">
        <v>3</v>
      </c>
      <c r="B216" s="285" t="s">
        <v>4</v>
      </c>
      <c r="C216" s="29" t="s">
        <v>312</v>
      </c>
      <c r="D216" s="170"/>
      <c r="E216" s="443"/>
      <c r="F216" s="170"/>
      <c r="G216" s="681"/>
      <c r="H216" s="170"/>
      <c r="I216" s="443"/>
      <c r="J216" s="2"/>
      <c r="K216" s="92"/>
      <c r="L216" s="91"/>
      <c r="M216" s="8"/>
      <c r="N216" s="8"/>
      <c r="O216" s="8"/>
    </row>
    <row r="217" spans="1:15">
      <c r="A217" s="27"/>
      <c r="B217" s="285" t="s">
        <v>512</v>
      </c>
      <c r="C217" s="29" t="s">
        <v>312</v>
      </c>
      <c r="D217" s="187">
        <v>8</v>
      </c>
      <c r="E217" s="710">
        <v>0.9916666666666667</v>
      </c>
      <c r="F217" s="120"/>
      <c r="G217" s="657"/>
      <c r="H217" s="120"/>
      <c r="I217" s="657"/>
      <c r="J217" s="2"/>
      <c r="K217" s="92"/>
      <c r="L217" s="91"/>
      <c r="M217" s="8"/>
      <c r="N217" s="8"/>
      <c r="O217" s="14">
        <f>G217+E217+I217</f>
        <v>0.9916666666666667</v>
      </c>
    </row>
    <row r="218" spans="1:15">
      <c r="A218" s="27"/>
      <c r="B218" s="285" t="s">
        <v>513</v>
      </c>
      <c r="C218" s="29" t="s">
        <v>312</v>
      </c>
      <c r="D218" s="258">
        <v>20</v>
      </c>
      <c r="E218" s="710">
        <v>1.1569444444444443</v>
      </c>
      <c r="F218" s="187">
        <v>1</v>
      </c>
      <c r="G218" s="711">
        <v>6.9444444444444441E-3</v>
      </c>
      <c r="H218" s="712">
        <v>15</v>
      </c>
      <c r="I218" s="711">
        <v>0.45694444444444443</v>
      </c>
      <c r="J218" s="2"/>
      <c r="K218" s="92"/>
      <c r="L218" s="91"/>
      <c r="M218" s="8"/>
      <c r="N218" s="8"/>
      <c r="O218" s="14">
        <f>G218+E218+I218</f>
        <v>1.6208333333333331</v>
      </c>
    </row>
    <row r="219" spans="1:15" s="204" customFormat="1">
      <c r="A219" s="617"/>
      <c r="B219" s="581"/>
      <c r="C219" s="620"/>
      <c r="D219" s="629"/>
      <c r="E219" s="596"/>
      <c r="F219" s="409"/>
      <c r="G219" s="596"/>
      <c r="H219" s="629"/>
      <c r="I219" s="596"/>
      <c r="J219" s="64"/>
      <c r="K219" s="241"/>
      <c r="L219" s="329"/>
      <c r="M219" s="202"/>
      <c r="N219" s="202"/>
      <c r="O219" s="218"/>
    </row>
    <row r="220" spans="1:15">
      <c r="A220" s="27"/>
      <c r="B220" s="284" t="s">
        <v>263</v>
      </c>
      <c r="C220" s="28"/>
      <c r="D220" s="170"/>
      <c r="E220" s="443"/>
      <c r="F220" s="170"/>
      <c r="G220" s="681"/>
      <c r="H220" s="170"/>
      <c r="I220" s="443"/>
      <c r="J220" s="2"/>
      <c r="K220" s="92"/>
      <c r="L220" s="91"/>
      <c r="M220" s="8"/>
      <c r="N220" s="8"/>
      <c r="O220" s="8"/>
    </row>
    <row r="221" spans="1:15">
      <c r="A221" s="27">
        <v>1</v>
      </c>
      <c r="B221" s="271" t="s">
        <v>48</v>
      </c>
      <c r="C221" s="12" t="s">
        <v>310</v>
      </c>
      <c r="D221" s="170"/>
      <c r="E221" s="443"/>
      <c r="F221" s="170"/>
      <c r="G221" s="681"/>
      <c r="H221" s="170"/>
      <c r="I221" s="443"/>
      <c r="J221" s="2"/>
      <c r="K221" s="92"/>
      <c r="L221" s="91"/>
      <c r="M221" s="8"/>
      <c r="N221" s="8"/>
      <c r="O221" s="8"/>
    </row>
    <row r="222" spans="1:15">
      <c r="A222" s="26" t="s">
        <v>5</v>
      </c>
      <c r="B222" s="285" t="s">
        <v>253</v>
      </c>
      <c r="C222" s="12" t="s">
        <v>310</v>
      </c>
      <c r="D222" s="638">
        <v>2</v>
      </c>
      <c r="E222" s="639">
        <v>3.4722222222222224E-2</v>
      </c>
      <c r="F222" s="638">
        <v>1</v>
      </c>
      <c r="G222" s="639">
        <v>1.5972222222222224E-2</v>
      </c>
      <c r="H222" s="638">
        <v>9</v>
      </c>
      <c r="I222" s="639">
        <v>0.19444444444444445</v>
      </c>
      <c r="J222" s="2"/>
      <c r="K222" s="722"/>
      <c r="L222" s="91"/>
      <c r="M222" s="14">
        <f>G222+E222+I222</f>
        <v>0.24513888888888891</v>
      </c>
      <c r="N222" s="8"/>
      <c r="O222" s="8"/>
    </row>
    <row r="223" spans="1:15">
      <c r="A223" s="26" t="s">
        <v>6</v>
      </c>
      <c r="B223" s="285" t="s">
        <v>248</v>
      </c>
      <c r="C223" s="12" t="s">
        <v>310</v>
      </c>
      <c r="D223" s="638">
        <v>1</v>
      </c>
      <c r="E223" s="639">
        <v>1.8055555555555554E-2</v>
      </c>
      <c r="F223" s="638">
        <v>1</v>
      </c>
      <c r="G223" s="639">
        <v>1.6666666666666666E-2</v>
      </c>
      <c r="H223" s="638">
        <v>9</v>
      </c>
      <c r="I223" s="639">
        <v>0.8881944444444444</v>
      </c>
      <c r="J223" s="2"/>
      <c r="K223" s="722"/>
      <c r="L223" s="91"/>
      <c r="M223" s="14">
        <f>G223+E223+I223</f>
        <v>0.92291666666666661</v>
      </c>
      <c r="N223" s="8"/>
      <c r="O223" s="8"/>
    </row>
    <row r="224" spans="1:15">
      <c r="A224" s="26" t="s">
        <v>7</v>
      </c>
      <c r="B224" s="285" t="s">
        <v>280</v>
      </c>
      <c r="C224" s="12" t="s">
        <v>310</v>
      </c>
      <c r="D224" s="638">
        <v>2</v>
      </c>
      <c r="E224" s="639">
        <v>0.85624999999999996</v>
      </c>
      <c r="F224" s="638">
        <v>3</v>
      </c>
      <c r="G224" s="639">
        <v>7.395833333333333</v>
      </c>
      <c r="H224" s="638">
        <v>4</v>
      </c>
      <c r="I224" s="639">
        <v>8.0555555555555561E-2</v>
      </c>
      <c r="J224" s="2"/>
      <c r="K224" s="722"/>
      <c r="L224" s="91"/>
      <c r="M224" s="14">
        <f>G224+E224+I224</f>
        <v>8.3326388888888889</v>
      </c>
      <c r="N224" s="8"/>
      <c r="O224" s="8"/>
    </row>
    <row r="225" spans="1:15">
      <c r="A225" s="26"/>
      <c r="B225" s="285"/>
      <c r="C225" s="29"/>
      <c r="D225" s="170"/>
      <c r="E225" s="443"/>
      <c r="F225" s="170"/>
      <c r="G225" s="681"/>
      <c r="H225" s="170"/>
      <c r="I225" s="443"/>
      <c r="J225" s="2"/>
      <c r="K225" s="92"/>
      <c r="L225" s="91"/>
      <c r="M225" s="8"/>
      <c r="N225" s="8"/>
      <c r="O225" s="8"/>
    </row>
    <row r="226" spans="1:15">
      <c r="A226" s="27">
        <v>2</v>
      </c>
      <c r="B226" s="285" t="s">
        <v>3</v>
      </c>
      <c r="C226" s="29" t="s">
        <v>311</v>
      </c>
      <c r="D226" s="170"/>
      <c r="E226" s="443"/>
      <c r="F226" s="170"/>
      <c r="G226" s="681"/>
      <c r="H226" s="170"/>
      <c r="I226" s="443"/>
      <c r="J226" s="2"/>
      <c r="K226" s="92"/>
      <c r="L226" s="91"/>
      <c r="M226" s="8"/>
      <c r="N226" s="8"/>
      <c r="O226" s="8"/>
    </row>
    <row r="227" spans="1:15">
      <c r="A227" s="26"/>
      <c r="B227" s="285"/>
      <c r="C227" s="29"/>
      <c r="D227" s="170"/>
      <c r="E227" s="443"/>
      <c r="F227" s="170"/>
      <c r="G227" s="681"/>
      <c r="H227" s="170"/>
      <c r="I227" s="443"/>
      <c r="J227" s="2"/>
      <c r="K227" s="92"/>
      <c r="L227" s="91"/>
      <c r="M227" s="8"/>
      <c r="N227" s="8"/>
      <c r="O227" s="8"/>
    </row>
    <row r="228" spans="1:15">
      <c r="A228" s="27">
        <v>3</v>
      </c>
      <c r="B228" s="285" t="s">
        <v>4</v>
      </c>
      <c r="C228" s="29" t="s">
        <v>312</v>
      </c>
      <c r="D228" s="170"/>
      <c r="E228" s="443"/>
      <c r="F228" s="170"/>
      <c r="G228" s="681"/>
      <c r="H228" s="170"/>
      <c r="I228" s="443"/>
      <c r="J228" s="2"/>
      <c r="K228" s="92"/>
      <c r="L228" s="91"/>
      <c r="M228" s="8"/>
      <c r="N228" s="8"/>
      <c r="O228" s="8"/>
    </row>
    <row r="229" spans="1:15">
      <c r="A229" s="26" t="s">
        <v>5</v>
      </c>
      <c r="B229" s="160" t="s">
        <v>297</v>
      </c>
      <c r="C229" s="29" t="s">
        <v>312</v>
      </c>
      <c r="D229" s="258"/>
      <c r="E229" s="443"/>
      <c r="F229" s="256"/>
      <c r="G229" s="642"/>
      <c r="H229" s="258"/>
      <c r="I229" s="443"/>
      <c r="J229" s="2"/>
      <c r="K229" s="92"/>
      <c r="L229" s="91"/>
      <c r="M229" s="8"/>
      <c r="N229" s="8"/>
      <c r="O229" s="14">
        <f>G229+E229+I229</f>
        <v>0</v>
      </c>
    </row>
    <row r="230" spans="1:15">
      <c r="A230" s="26" t="s">
        <v>6</v>
      </c>
      <c r="B230" s="160" t="s">
        <v>605</v>
      </c>
      <c r="C230" s="29" t="s">
        <v>312</v>
      </c>
      <c r="D230" s="638">
        <v>8</v>
      </c>
      <c r="E230" s="639">
        <v>0.17430555555555555</v>
      </c>
      <c r="F230" s="638">
        <v>1</v>
      </c>
      <c r="G230" s="639">
        <v>6.9444444444444441E-3</v>
      </c>
      <c r="H230" s="638">
        <v>14</v>
      </c>
      <c r="I230" s="639">
        <v>1.1180555555555556</v>
      </c>
      <c r="J230" s="2"/>
      <c r="K230" s="92"/>
      <c r="L230" s="91"/>
      <c r="M230" s="8"/>
      <c r="N230" s="8"/>
      <c r="O230" s="14">
        <f>G230+E230+I230</f>
        <v>1.2993055555555555</v>
      </c>
    </row>
    <row r="231" spans="1:15" s="204" customFormat="1" ht="12" customHeight="1">
      <c r="A231" s="617"/>
      <c r="B231" s="581"/>
      <c r="C231" s="620"/>
      <c r="D231" s="628"/>
      <c r="E231" s="596"/>
      <c r="F231" s="628"/>
      <c r="G231" s="596"/>
      <c r="H231" s="628"/>
      <c r="I231" s="596"/>
      <c r="J231" s="64"/>
      <c r="K231" s="241"/>
      <c r="L231" s="329"/>
      <c r="M231" s="202"/>
      <c r="N231" s="202"/>
      <c r="O231" s="218"/>
    </row>
    <row r="232" spans="1:15">
      <c r="A232" s="27"/>
      <c r="B232" s="284" t="s">
        <v>710</v>
      </c>
      <c r="C232" s="28"/>
      <c r="D232" s="170"/>
      <c r="E232" s="443"/>
      <c r="F232" s="170"/>
      <c r="G232" s="681"/>
      <c r="H232" s="170"/>
      <c r="I232" s="443"/>
      <c r="J232" s="2"/>
      <c r="K232" s="92"/>
      <c r="L232" s="91"/>
      <c r="M232" s="8"/>
      <c r="N232" s="8"/>
      <c r="O232" s="8"/>
    </row>
    <row r="233" spans="1:15">
      <c r="A233" s="27">
        <v>1</v>
      </c>
      <c r="B233" s="271" t="s">
        <v>48</v>
      </c>
      <c r="C233" s="12" t="s">
        <v>310</v>
      </c>
      <c r="D233" s="223"/>
      <c r="E233" s="683"/>
      <c r="F233" s="170"/>
      <c r="G233" s="681"/>
      <c r="H233" s="170"/>
      <c r="I233" s="443"/>
      <c r="J233" s="2"/>
      <c r="K233" s="92"/>
      <c r="L233" s="91"/>
      <c r="M233" s="8"/>
      <c r="N233" s="8"/>
      <c r="O233" s="8"/>
    </row>
    <row r="234" spans="1:15">
      <c r="A234" s="26" t="s">
        <v>5</v>
      </c>
      <c r="B234" s="285" t="s">
        <v>253</v>
      </c>
      <c r="C234" s="12" t="s">
        <v>310</v>
      </c>
      <c r="D234" s="151">
        <v>1</v>
      </c>
      <c r="E234" s="181">
        <v>3.6111111111111115E-2</v>
      </c>
      <c r="F234" s="257"/>
      <c r="G234" s="652"/>
      <c r="H234" s="183"/>
      <c r="I234" s="654"/>
      <c r="J234" s="2"/>
      <c r="K234" s="640"/>
      <c r="L234" s="91"/>
      <c r="M234" s="14">
        <f>G234+E234+I234</f>
        <v>3.6111111111111115E-2</v>
      </c>
      <c r="N234" s="8"/>
      <c r="O234" s="8"/>
    </row>
    <row r="235" spans="1:15">
      <c r="A235" s="26" t="s">
        <v>6</v>
      </c>
      <c r="B235" s="285" t="s">
        <v>248</v>
      </c>
      <c r="C235" s="12" t="s">
        <v>310</v>
      </c>
      <c r="D235" s="170"/>
      <c r="E235" s="443"/>
      <c r="F235" s="170"/>
      <c r="G235" s="681"/>
      <c r="H235" s="170"/>
      <c r="I235" s="443"/>
      <c r="J235" s="2"/>
      <c r="K235" s="92"/>
      <c r="L235" s="91"/>
      <c r="M235" s="14">
        <f>G235+E235+I235</f>
        <v>0</v>
      </c>
      <c r="N235" s="8"/>
      <c r="O235" s="8"/>
    </row>
    <row r="236" spans="1:15">
      <c r="A236" s="26"/>
      <c r="B236" s="285"/>
      <c r="C236" s="29"/>
      <c r="D236" s="170"/>
      <c r="E236" s="443"/>
      <c r="F236" s="170"/>
      <c r="G236" s="681"/>
      <c r="H236" s="170"/>
      <c r="I236" s="443"/>
      <c r="J236" s="2"/>
      <c r="K236" s="92"/>
      <c r="L236" s="91"/>
      <c r="M236" s="8"/>
      <c r="N236" s="8"/>
      <c r="O236" s="8"/>
    </row>
    <row r="237" spans="1:15">
      <c r="A237" s="27">
        <v>2</v>
      </c>
      <c r="B237" s="285" t="s">
        <v>3</v>
      </c>
      <c r="C237" s="29" t="s">
        <v>311</v>
      </c>
      <c r="D237" s="170"/>
      <c r="E237" s="443"/>
      <c r="F237" s="170"/>
      <c r="G237" s="681"/>
      <c r="H237" s="170"/>
      <c r="I237" s="443"/>
      <c r="J237" s="2"/>
      <c r="K237" s="92"/>
      <c r="L237" s="91"/>
      <c r="M237" s="8"/>
      <c r="N237" s="8"/>
      <c r="O237" s="8"/>
    </row>
    <row r="238" spans="1:15">
      <c r="A238" s="26"/>
      <c r="B238" s="285"/>
      <c r="C238" s="29"/>
      <c r="D238" s="170"/>
      <c r="E238" s="443"/>
      <c r="F238" s="170"/>
      <c r="G238" s="681"/>
      <c r="H238" s="170"/>
      <c r="I238" s="443"/>
      <c r="J238" s="2"/>
      <c r="K238" s="92"/>
      <c r="L238" s="91"/>
      <c r="M238" s="8"/>
      <c r="N238" s="8"/>
      <c r="O238" s="8"/>
    </row>
    <row r="239" spans="1:15">
      <c r="A239" s="27">
        <v>3</v>
      </c>
      <c r="B239" s="285" t="s">
        <v>4</v>
      </c>
      <c r="C239" s="29" t="s">
        <v>312</v>
      </c>
      <c r="D239" s="170"/>
      <c r="E239" s="443"/>
      <c r="F239" s="170"/>
      <c r="G239" s="681"/>
      <c r="H239" s="170"/>
      <c r="I239" s="443"/>
      <c r="J239" s="2"/>
      <c r="K239" s="92"/>
      <c r="L239" s="91"/>
      <c r="M239" s="8"/>
      <c r="N239" s="8"/>
      <c r="O239" s="8"/>
    </row>
    <row r="240" spans="1:15">
      <c r="A240" s="26" t="s">
        <v>5</v>
      </c>
      <c r="B240" s="160" t="s">
        <v>606</v>
      </c>
      <c r="C240" s="29" t="s">
        <v>312</v>
      </c>
      <c r="D240" s="151">
        <v>5</v>
      </c>
      <c r="E240" s="181">
        <v>0.14305555555555557</v>
      </c>
      <c r="F240" s="151"/>
      <c r="G240" s="181"/>
      <c r="H240" s="151">
        <v>2</v>
      </c>
      <c r="I240" s="181">
        <v>3.4722222222222224E-2</v>
      </c>
      <c r="J240" s="2"/>
      <c r="K240" s="92"/>
      <c r="L240" s="91"/>
      <c r="M240" s="8"/>
      <c r="N240" s="8"/>
      <c r="O240" s="14">
        <f>G240+E240+I240</f>
        <v>0.17777777777777781</v>
      </c>
    </row>
    <row r="241" spans="1:15">
      <c r="A241" s="26" t="s">
        <v>6</v>
      </c>
      <c r="B241" s="160" t="s">
        <v>607</v>
      </c>
      <c r="C241" s="29" t="s">
        <v>312</v>
      </c>
      <c r="D241" s="151">
        <v>6</v>
      </c>
      <c r="E241" s="181">
        <v>1.2006944444444445</v>
      </c>
      <c r="F241" s="151">
        <v>4</v>
      </c>
      <c r="G241" s="181">
        <v>1.425</v>
      </c>
      <c r="H241" s="151">
        <v>7</v>
      </c>
      <c r="I241" s="181">
        <v>2.2708333333333335</v>
      </c>
      <c r="J241" s="2"/>
      <c r="K241" s="92"/>
      <c r="L241" s="91"/>
      <c r="M241" s="8"/>
      <c r="N241" s="8"/>
      <c r="O241" s="14">
        <f>G241+E241+I241</f>
        <v>4.896527777777778</v>
      </c>
    </row>
    <row r="242" spans="1:15" s="204" customFormat="1">
      <c r="A242" s="617"/>
      <c r="B242" s="581"/>
      <c r="C242" s="620"/>
      <c r="D242" s="628"/>
      <c r="E242" s="596"/>
      <c r="F242" s="628"/>
      <c r="G242" s="596"/>
      <c r="H242" s="628"/>
      <c r="I242" s="596"/>
      <c r="J242" s="64"/>
      <c r="K242" s="202"/>
      <c r="L242" s="329"/>
      <c r="M242" s="202"/>
      <c r="N242" s="202"/>
      <c r="O242" s="218"/>
    </row>
    <row r="243" spans="1:15">
      <c r="A243" s="27"/>
      <c r="B243" s="284" t="s">
        <v>268</v>
      </c>
      <c r="C243" s="28"/>
      <c r="D243" s="170"/>
      <c r="E243" s="443"/>
      <c r="F243" s="170"/>
      <c r="G243" s="681"/>
      <c r="H243" s="170"/>
      <c r="I243" s="443"/>
      <c r="J243" s="2"/>
      <c r="K243" s="8"/>
      <c r="L243" s="91"/>
      <c r="M243" s="8"/>
      <c r="N243" s="8"/>
      <c r="O243" s="8"/>
    </row>
    <row r="244" spans="1:15">
      <c r="A244" s="27">
        <v>1</v>
      </c>
      <c r="B244" s="271" t="s">
        <v>48</v>
      </c>
      <c r="C244" s="12" t="s">
        <v>310</v>
      </c>
      <c r="D244" s="170"/>
      <c r="E244" s="443"/>
      <c r="F244" s="170"/>
      <c r="G244" s="681"/>
      <c r="H244" s="170"/>
      <c r="I244" s="443"/>
      <c r="J244" s="2"/>
      <c r="K244" s="8"/>
      <c r="L244" s="91"/>
      <c r="M244" s="8"/>
      <c r="N244" s="8"/>
      <c r="O244" s="8"/>
    </row>
    <row r="245" spans="1:15">
      <c r="A245" s="26" t="s">
        <v>5</v>
      </c>
      <c r="B245" s="285" t="s">
        <v>258</v>
      </c>
      <c r="C245" s="12" t="s">
        <v>310</v>
      </c>
      <c r="D245" s="641">
        <v>5</v>
      </c>
      <c r="E245" s="642">
        <v>9.6527777777777768E-2</v>
      </c>
      <c r="F245" s="641">
        <v>2</v>
      </c>
      <c r="G245" s="642">
        <v>1.7076388888888889</v>
      </c>
      <c r="H245" s="643"/>
      <c r="I245" s="642"/>
      <c r="J245" s="2"/>
      <c r="K245" s="8"/>
      <c r="L245" s="91"/>
      <c r="M245" s="14">
        <f>G245+E245+I245</f>
        <v>1.8041666666666667</v>
      </c>
      <c r="N245" s="8"/>
      <c r="O245" s="8"/>
    </row>
    <row r="246" spans="1:15">
      <c r="A246" s="26" t="s">
        <v>6</v>
      </c>
      <c r="B246" s="285" t="s">
        <v>259</v>
      </c>
      <c r="C246" s="12" t="s">
        <v>310</v>
      </c>
      <c r="D246" s="643"/>
      <c r="E246" s="642"/>
      <c r="F246" s="643"/>
      <c r="G246" s="642"/>
      <c r="H246" s="643"/>
      <c r="I246" s="642"/>
      <c r="J246" s="2"/>
      <c r="K246" s="8"/>
      <c r="L246" s="91"/>
      <c r="M246" s="14">
        <f>G246+E246+I246</f>
        <v>0</v>
      </c>
      <c r="N246" s="8"/>
      <c r="O246" s="8"/>
    </row>
    <row r="247" spans="1:15">
      <c r="A247" s="26" t="s">
        <v>7</v>
      </c>
      <c r="B247" s="285" t="s">
        <v>412</v>
      </c>
      <c r="C247" s="12" t="s">
        <v>310</v>
      </c>
      <c r="D247" s="641">
        <v>1</v>
      </c>
      <c r="E247" s="642">
        <v>0.36527777777777781</v>
      </c>
      <c r="F247" s="643"/>
      <c r="G247" s="642"/>
      <c r="H247" s="643"/>
      <c r="I247" s="642"/>
      <c r="J247" s="2"/>
      <c r="K247" s="8"/>
      <c r="L247" s="91"/>
      <c r="M247" s="14">
        <f>G247+E247+I247</f>
        <v>0.36527777777777781</v>
      </c>
      <c r="N247" s="8"/>
      <c r="O247" s="8"/>
    </row>
    <row r="248" spans="1:15">
      <c r="A248" s="26"/>
      <c r="B248" s="285"/>
      <c r="C248" s="12"/>
      <c r="D248" s="170"/>
      <c r="E248" s="443"/>
      <c r="F248" s="170"/>
      <c r="G248" s="684"/>
      <c r="H248" s="170"/>
      <c r="I248" s="443"/>
      <c r="J248" s="2"/>
      <c r="K248" s="8"/>
      <c r="L248" s="91"/>
      <c r="M248" s="8"/>
      <c r="N248" s="8"/>
      <c r="O248" s="8"/>
    </row>
    <row r="249" spans="1:15">
      <c r="A249" s="27">
        <v>2</v>
      </c>
      <c r="B249" s="285" t="s">
        <v>3</v>
      </c>
      <c r="C249" s="29" t="s">
        <v>311</v>
      </c>
      <c r="D249" s="170"/>
      <c r="E249" s="443"/>
      <c r="F249" s="170"/>
      <c r="G249" s="597"/>
      <c r="H249" s="170"/>
      <c r="I249" s="443"/>
      <c r="J249" s="2"/>
      <c r="K249" s="8"/>
      <c r="L249" s="91"/>
      <c r="M249" s="8"/>
      <c r="N249" s="8"/>
      <c r="O249" s="8"/>
    </row>
    <row r="250" spans="1:15">
      <c r="A250" s="26"/>
      <c r="B250" s="285"/>
      <c r="C250" s="29"/>
      <c r="D250" s="170"/>
      <c r="E250" s="443"/>
      <c r="F250" s="170"/>
      <c r="G250" s="597"/>
      <c r="H250" s="170"/>
      <c r="I250" s="443"/>
      <c r="J250" s="2"/>
      <c r="K250" s="8"/>
      <c r="L250" s="91"/>
      <c r="M250" s="8"/>
      <c r="N250" s="8"/>
      <c r="O250" s="8"/>
    </row>
    <row r="251" spans="1:15">
      <c r="A251" s="27">
        <v>3</v>
      </c>
      <c r="B251" s="285" t="s">
        <v>4</v>
      </c>
      <c r="C251" s="29" t="s">
        <v>312</v>
      </c>
      <c r="D251" s="170"/>
      <c r="E251" s="443"/>
      <c r="F251" s="170"/>
      <c r="G251" s="681"/>
      <c r="H251" s="170"/>
      <c r="I251" s="443"/>
      <c r="J251" s="2"/>
      <c r="K251" s="8"/>
      <c r="L251" s="91"/>
      <c r="M251" s="8"/>
      <c r="N251" s="8"/>
      <c r="O251" s="8"/>
    </row>
    <row r="252" spans="1:15">
      <c r="A252" s="26" t="s">
        <v>5</v>
      </c>
      <c r="B252" s="285" t="s">
        <v>269</v>
      </c>
      <c r="C252" s="29" t="s">
        <v>312</v>
      </c>
      <c r="D252" s="122"/>
      <c r="E252" s="443"/>
      <c r="F252" s="122"/>
      <c r="G252" s="648"/>
      <c r="H252" s="122"/>
      <c r="I252" s="648"/>
      <c r="J252" s="2"/>
      <c r="K252" s="8"/>
      <c r="L252" s="91"/>
      <c r="M252" s="8"/>
      <c r="N252" s="8"/>
      <c r="O252" s="14">
        <f>G252+E252+I252</f>
        <v>0</v>
      </c>
    </row>
    <row r="253" spans="1:15">
      <c r="A253" s="26" t="s">
        <v>6</v>
      </c>
      <c r="B253" s="285" t="s">
        <v>270</v>
      </c>
      <c r="C253" s="29" t="s">
        <v>312</v>
      </c>
      <c r="D253" s="641">
        <v>2</v>
      </c>
      <c r="E253" s="642">
        <v>2.1527777777777781E-2</v>
      </c>
      <c r="F253" s="641"/>
      <c r="G253" s="642"/>
      <c r="H253" s="641">
        <v>4</v>
      </c>
      <c r="I253" s="642">
        <v>0.29444444444444445</v>
      </c>
      <c r="J253" s="2"/>
      <c r="K253" s="8"/>
      <c r="L253" s="91"/>
      <c r="M253" s="8"/>
      <c r="N253" s="8"/>
      <c r="O253" s="14">
        <f>G253+E253+I253</f>
        <v>0.31597222222222221</v>
      </c>
    </row>
    <row r="254" spans="1:15">
      <c r="A254" s="26" t="s">
        <v>7</v>
      </c>
      <c r="B254" s="160" t="s">
        <v>709</v>
      </c>
      <c r="C254" s="29"/>
      <c r="D254" s="83">
        <v>5</v>
      </c>
      <c r="E254" s="642">
        <v>3.3333333333333333E-2</v>
      </c>
      <c r="F254" s="83">
        <v>1</v>
      </c>
      <c r="G254" s="642">
        <v>0.28125</v>
      </c>
      <c r="H254" s="83">
        <v>3</v>
      </c>
      <c r="I254" s="642">
        <v>9.9999999999999992E-2</v>
      </c>
      <c r="J254" s="2"/>
      <c r="K254" s="8"/>
      <c r="L254" s="91"/>
      <c r="M254" s="8"/>
      <c r="N254" s="8"/>
      <c r="O254" s="14">
        <f>G254+E254+I254</f>
        <v>0.4145833333333333</v>
      </c>
    </row>
    <row r="255" spans="1:15" s="204" customFormat="1">
      <c r="A255" s="616"/>
      <c r="B255" s="618"/>
      <c r="C255" s="620"/>
      <c r="D255" s="409"/>
      <c r="E255" s="596"/>
      <c r="F255" s="409"/>
      <c r="G255" s="682"/>
      <c r="H255" s="409"/>
      <c r="I255" s="596"/>
      <c r="J255" s="64"/>
      <c r="K255" s="202"/>
      <c r="L255" s="329"/>
      <c r="M255" s="202"/>
      <c r="N255" s="202"/>
      <c r="O255" s="202"/>
    </row>
    <row r="256" spans="1:15">
      <c r="A256" s="30"/>
      <c r="B256" s="284" t="s">
        <v>271</v>
      </c>
      <c r="C256" s="35"/>
      <c r="D256" s="170"/>
      <c r="E256" s="443"/>
      <c r="F256" s="170"/>
      <c r="G256" s="681"/>
      <c r="H256" s="170"/>
      <c r="I256" s="443"/>
      <c r="J256" s="2"/>
      <c r="K256" s="8"/>
      <c r="L256" s="91"/>
      <c r="M256" s="8"/>
      <c r="N256" s="8"/>
      <c r="O256" s="8"/>
    </row>
    <row r="257" spans="1:15">
      <c r="A257" s="27">
        <v>1</v>
      </c>
      <c r="B257" s="271" t="s">
        <v>48</v>
      </c>
      <c r="C257" s="12" t="s">
        <v>310</v>
      </c>
      <c r="D257" s="151"/>
      <c r="E257" s="647"/>
      <c r="F257" s="170"/>
      <c r="G257" s="647"/>
      <c r="H257" s="151"/>
      <c r="I257" s="647"/>
      <c r="J257" s="2"/>
      <c r="K257" s="8"/>
      <c r="L257" s="91"/>
      <c r="M257" s="14"/>
      <c r="N257" s="8"/>
      <c r="O257" s="8"/>
    </row>
    <row r="258" spans="1:15">
      <c r="A258" s="26" t="s">
        <v>5</v>
      </c>
      <c r="B258" s="285" t="s">
        <v>247</v>
      </c>
      <c r="C258" s="12" t="s">
        <v>310</v>
      </c>
      <c r="D258" s="552"/>
      <c r="E258" s="648"/>
      <c r="F258" s="713" t="s">
        <v>753</v>
      </c>
      <c r="G258" s="181">
        <v>7.2222222222222229E-2</v>
      </c>
      <c r="H258" s="714" t="s">
        <v>751</v>
      </c>
      <c r="I258" s="181">
        <v>0.37152777777777773</v>
      </c>
      <c r="J258" s="2"/>
      <c r="K258" s="2"/>
      <c r="L258" s="158"/>
      <c r="M258" s="14">
        <f>G258+E258+I258</f>
        <v>0.44374999999999998</v>
      </c>
      <c r="N258" s="8"/>
      <c r="O258" s="8"/>
    </row>
    <row r="259" spans="1:15">
      <c r="A259" s="26" t="s">
        <v>6</v>
      </c>
      <c r="B259" s="285" t="s">
        <v>259</v>
      </c>
      <c r="C259" s="12" t="s">
        <v>310</v>
      </c>
      <c r="D259" s="552"/>
      <c r="E259" s="443"/>
      <c r="F259" s="714" t="s">
        <v>751</v>
      </c>
      <c r="G259" s="181">
        <v>6.9444444444444441E-3</v>
      </c>
      <c r="H259" s="181"/>
      <c r="I259" s="181"/>
      <c r="J259" s="2"/>
      <c r="K259" s="2"/>
      <c r="L259" s="158"/>
      <c r="M259" s="14">
        <f>G259+E259+I259</f>
        <v>6.9444444444444441E-3</v>
      </c>
      <c r="N259" s="8"/>
      <c r="O259" s="8"/>
    </row>
    <row r="260" spans="1:15">
      <c r="A260" s="26" t="s">
        <v>6</v>
      </c>
      <c r="B260" s="285" t="s">
        <v>249</v>
      </c>
      <c r="C260" s="12" t="s">
        <v>310</v>
      </c>
      <c r="D260" s="552"/>
      <c r="E260" s="443"/>
      <c r="F260" s="714" t="s">
        <v>751</v>
      </c>
      <c r="G260" s="181">
        <v>1.7361111111111112E-2</v>
      </c>
      <c r="H260" s="181"/>
      <c r="I260" s="181"/>
      <c r="J260" s="2"/>
      <c r="K260" s="2"/>
      <c r="L260" s="158"/>
      <c r="M260" s="14">
        <f>G260+E260+I260</f>
        <v>1.7361111111111112E-2</v>
      </c>
      <c r="N260" s="8"/>
      <c r="O260" s="8"/>
    </row>
    <row r="261" spans="1:15">
      <c r="A261" s="26"/>
      <c r="B261" s="285"/>
      <c r="C261" s="29"/>
      <c r="D261" s="552"/>
      <c r="E261" s="648"/>
      <c r="F261" s="552"/>
      <c r="G261" s="648"/>
      <c r="H261" s="552"/>
      <c r="I261" s="648"/>
      <c r="J261" s="2"/>
      <c r="K261" s="2"/>
      <c r="L261" s="158"/>
      <c r="M261" s="8"/>
      <c r="N261" s="8"/>
      <c r="O261" s="8"/>
    </row>
    <row r="262" spans="1:15">
      <c r="A262" s="27">
        <v>2</v>
      </c>
      <c r="B262" s="285" t="s">
        <v>3</v>
      </c>
      <c r="C262" s="29" t="s">
        <v>311</v>
      </c>
      <c r="D262" s="170"/>
      <c r="E262" s="443"/>
      <c r="F262" s="170"/>
      <c r="G262" s="597"/>
      <c r="H262" s="170"/>
      <c r="I262" s="443"/>
      <c r="J262" s="2"/>
      <c r="K262" s="2"/>
      <c r="L262" s="158"/>
      <c r="M262" s="8"/>
      <c r="N262" s="8"/>
      <c r="O262" s="8"/>
    </row>
    <row r="263" spans="1:15">
      <c r="A263" s="26"/>
      <c r="B263" s="285"/>
      <c r="C263" s="29"/>
      <c r="D263" s="170"/>
      <c r="E263" s="443"/>
      <c r="F263" s="170"/>
      <c r="G263" s="681"/>
      <c r="H263" s="170"/>
      <c r="I263" s="443"/>
      <c r="J263" s="10"/>
      <c r="K263" s="2"/>
      <c r="L263" s="158"/>
      <c r="M263" s="8"/>
      <c r="N263" s="8"/>
      <c r="O263" s="8"/>
    </row>
    <row r="264" spans="1:15">
      <c r="A264" s="27">
        <v>3</v>
      </c>
      <c r="B264" s="285" t="s">
        <v>4</v>
      </c>
      <c r="C264" s="29" t="s">
        <v>312</v>
      </c>
      <c r="D264" s="170"/>
      <c r="E264" s="443"/>
      <c r="F264" s="170"/>
      <c r="G264" s="181"/>
      <c r="H264" s="170"/>
      <c r="I264" s="443"/>
      <c r="J264" s="10"/>
      <c r="K264" s="2"/>
      <c r="L264" s="158"/>
      <c r="M264" s="8"/>
      <c r="N264" s="8"/>
      <c r="O264" s="17"/>
    </row>
    <row r="265" spans="1:15">
      <c r="A265" s="27" t="s">
        <v>6</v>
      </c>
      <c r="B265" s="285" t="s">
        <v>708</v>
      </c>
      <c r="C265" s="29" t="s">
        <v>312</v>
      </c>
      <c r="D265" s="122"/>
      <c r="E265" s="443"/>
      <c r="F265" s="122"/>
      <c r="G265" s="648"/>
      <c r="H265" s="122"/>
      <c r="I265" s="648"/>
      <c r="J265" s="119"/>
      <c r="K265" s="84"/>
      <c r="L265" s="44"/>
      <c r="M265" s="84"/>
      <c r="N265" s="19"/>
      <c r="O265" s="14">
        <f>G265+E265+I265</f>
        <v>0</v>
      </c>
    </row>
    <row r="266" spans="1:15">
      <c r="A266" s="27" t="s">
        <v>5</v>
      </c>
      <c r="B266" s="285" t="s">
        <v>272</v>
      </c>
      <c r="C266" s="29" t="s">
        <v>312</v>
      </c>
      <c r="D266" s="151">
        <v>5</v>
      </c>
      <c r="E266" s="181">
        <v>7.6388888888888895E-2</v>
      </c>
      <c r="F266" s="151">
        <v>3</v>
      </c>
      <c r="G266" s="181">
        <v>0.22777777777777777</v>
      </c>
      <c r="H266" s="151">
        <v>4</v>
      </c>
      <c r="I266" s="181">
        <v>0.30624999999999997</v>
      </c>
      <c r="J266" s="10"/>
      <c r="K266" s="2"/>
      <c r="L266" s="158" t="s">
        <v>303</v>
      </c>
      <c r="M266" s="8"/>
      <c r="N266" s="8"/>
      <c r="O266" s="14">
        <f>G266+E266+I266</f>
        <v>0.61041666666666661</v>
      </c>
    </row>
    <row r="267" spans="1:15">
      <c r="A267" s="27"/>
      <c r="B267" s="285"/>
      <c r="C267" s="29"/>
      <c r="D267" s="222"/>
      <c r="E267" s="493"/>
      <c r="F267" s="222"/>
      <c r="G267" s="493"/>
      <c r="H267" s="222"/>
      <c r="I267" s="493"/>
      <c r="J267" s="119"/>
      <c r="K267" s="84"/>
      <c r="L267" s="44"/>
      <c r="M267" s="84"/>
      <c r="N267" s="19"/>
      <c r="O267" s="14"/>
    </row>
    <row r="268" spans="1:15">
      <c r="A268" s="27"/>
      <c r="B268" s="284" t="s">
        <v>265</v>
      </c>
      <c r="C268" s="28"/>
      <c r="D268" s="170"/>
      <c r="E268" s="443"/>
      <c r="F268" s="170"/>
      <c r="G268" s="681"/>
      <c r="H268" s="170"/>
      <c r="I268" s="443"/>
      <c r="J268" s="10"/>
      <c r="K268" s="2"/>
      <c r="L268" s="158"/>
      <c r="M268" s="8"/>
      <c r="N268" s="8"/>
      <c r="O268" s="8"/>
    </row>
    <row r="269" spans="1:15">
      <c r="A269" s="594">
        <v>1</v>
      </c>
      <c r="B269" s="212" t="s">
        <v>62</v>
      </c>
      <c r="C269" s="4" t="s">
        <v>89</v>
      </c>
      <c r="D269" s="170"/>
      <c r="E269" s="443"/>
      <c r="F269" s="170"/>
      <c r="G269" s="681"/>
      <c r="H269" s="170"/>
      <c r="I269" s="443"/>
      <c r="J269" s="10"/>
      <c r="K269" s="2"/>
      <c r="L269" s="158"/>
      <c r="M269" s="8"/>
      <c r="N269" s="8"/>
      <c r="O269" s="8"/>
    </row>
    <row r="270" spans="1:15">
      <c r="A270" s="31" t="s">
        <v>5</v>
      </c>
      <c r="B270" s="212" t="s">
        <v>281</v>
      </c>
      <c r="C270" s="4" t="s">
        <v>89</v>
      </c>
      <c r="D270" s="151">
        <v>1</v>
      </c>
      <c r="E270" s="181">
        <v>3.472222222222222E-3</v>
      </c>
      <c r="F270" s="151">
        <v>1</v>
      </c>
      <c r="G270" s="181">
        <v>1.0416666666666666E-2</v>
      </c>
      <c r="H270" s="151"/>
      <c r="I270" s="181"/>
      <c r="J270" s="10"/>
      <c r="K270" s="2"/>
      <c r="L270" s="132">
        <f>G270+E270+I270</f>
        <v>1.3888888888888888E-2</v>
      </c>
      <c r="M270" s="8"/>
      <c r="N270" s="8"/>
      <c r="O270" s="8"/>
    </row>
    <row r="271" spans="1:15">
      <c r="A271" s="31" t="s">
        <v>6</v>
      </c>
      <c r="B271" s="212" t="s">
        <v>278</v>
      </c>
      <c r="C271" s="4" t="s">
        <v>89</v>
      </c>
      <c r="D271" s="151">
        <v>2</v>
      </c>
      <c r="E271" s="181">
        <v>0.3298611111111111</v>
      </c>
      <c r="F271" s="151">
        <v>1</v>
      </c>
      <c r="G271" s="181">
        <v>4.0972222222222222E-2</v>
      </c>
      <c r="H271" s="151">
        <v>1</v>
      </c>
      <c r="I271" s="181">
        <v>0.66180555555555554</v>
      </c>
      <c r="J271" s="10"/>
      <c r="K271" s="2"/>
      <c r="L271" s="132">
        <f>G271+E271+I271</f>
        <v>1.0326388888888889</v>
      </c>
      <c r="M271" s="8"/>
      <c r="N271" s="8"/>
      <c r="O271" s="8"/>
    </row>
    <row r="272" spans="1:15">
      <c r="A272" s="31" t="s">
        <v>7</v>
      </c>
      <c r="B272" s="212" t="s">
        <v>497</v>
      </c>
      <c r="C272" s="4" t="s">
        <v>89</v>
      </c>
      <c r="D272" s="151">
        <v>5</v>
      </c>
      <c r="E272" s="181">
        <v>1.596527777777778</v>
      </c>
      <c r="F272" s="151">
        <v>1</v>
      </c>
      <c r="G272" s="181">
        <v>5.486111111111111E-2</v>
      </c>
      <c r="H272" s="151">
        <v>2</v>
      </c>
      <c r="I272" s="181">
        <v>0.78194444444444444</v>
      </c>
      <c r="J272" s="10"/>
      <c r="K272" s="2"/>
      <c r="L272" s="132">
        <f>G272+E272+I272</f>
        <v>2.4333333333333336</v>
      </c>
      <c r="M272" s="8"/>
      <c r="N272" s="8"/>
      <c r="O272" s="8"/>
    </row>
    <row r="273" spans="1:15">
      <c r="A273" s="31"/>
      <c r="B273" s="212"/>
      <c r="C273" s="4"/>
      <c r="D273" s="170"/>
      <c r="E273" s="443"/>
      <c r="F273" s="170"/>
      <c r="G273" s="443"/>
      <c r="H273" s="170"/>
      <c r="I273" s="443"/>
      <c r="J273" s="10"/>
      <c r="K273" s="2"/>
      <c r="L273" s="133"/>
      <c r="M273" s="8"/>
      <c r="N273" s="8"/>
      <c r="O273" s="8"/>
    </row>
    <row r="274" spans="1:15">
      <c r="A274" s="27">
        <v>2</v>
      </c>
      <c r="B274" s="285" t="s">
        <v>279</v>
      </c>
      <c r="C274" s="12" t="s">
        <v>310</v>
      </c>
      <c r="D274" s="170"/>
      <c r="E274" s="443"/>
      <c r="F274" s="170"/>
      <c r="G274" s="443"/>
      <c r="H274" s="170"/>
      <c r="I274" s="443"/>
      <c r="J274" s="10"/>
      <c r="K274" s="2"/>
      <c r="L274" s="158"/>
      <c r="M274" s="8"/>
      <c r="N274" s="8"/>
      <c r="O274" s="8"/>
    </row>
    <row r="275" spans="1:15">
      <c r="A275" s="31" t="s">
        <v>5</v>
      </c>
      <c r="B275" s="212" t="s">
        <v>101</v>
      </c>
      <c r="C275" s="12" t="s">
        <v>310</v>
      </c>
      <c r="D275" s="151">
        <v>1</v>
      </c>
      <c r="E275" s="181">
        <v>1.0416666666666666E-2</v>
      </c>
      <c r="F275" s="151">
        <v>1</v>
      </c>
      <c r="G275" s="181">
        <v>3.8194444444444441E-2</v>
      </c>
      <c r="H275" s="151">
        <v>3</v>
      </c>
      <c r="I275" s="181">
        <v>1.6527777777777777</v>
      </c>
      <c r="J275" s="260"/>
      <c r="K275" s="2"/>
      <c r="L275" s="158"/>
      <c r="M275" s="14">
        <f>G275+E275+I275</f>
        <v>1.7013888888888888</v>
      </c>
      <c r="N275" s="8"/>
      <c r="O275" s="8"/>
    </row>
    <row r="276" spans="1:15">
      <c r="A276" s="31" t="s">
        <v>6</v>
      </c>
      <c r="B276" s="212" t="s">
        <v>98</v>
      </c>
      <c r="C276" s="12" t="s">
        <v>310</v>
      </c>
      <c r="D276" s="151">
        <v>1</v>
      </c>
      <c r="E276" s="181">
        <v>1.1805555555555555E-2</v>
      </c>
      <c r="F276" s="151"/>
      <c r="G276" s="181"/>
      <c r="H276" s="151">
        <v>3</v>
      </c>
      <c r="I276" s="181">
        <v>0.53541666666666665</v>
      </c>
      <c r="J276" s="260"/>
      <c r="K276" s="2"/>
      <c r="L276" s="158"/>
      <c r="M276" s="14">
        <f>G276+E276+I276</f>
        <v>0.54722222222222217</v>
      </c>
      <c r="N276" s="8"/>
      <c r="O276" s="8"/>
    </row>
    <row r="277" spans="1:15">
      <c r="A277" s="31" t="s">
        <v>7</v>
      </c>
      <c r="B277" s="212" t="s">
        <v>101</v>
      </c>
      <c r="C277" s="12" t="s">
        <v>310</v>
      </c>
      <c r="D277" s="151">
        <v>5</v>
      </c>
      <c r="E277" s="181">
        <v>0.53263888888888888</v>
      </c>
      <c r="F277" s="151">
        <v>1</v>
      </c>
      <c r="G277" s="181">
        <v>1.6666666666666666E-2</v>
      </c>
      <c r="H277" s="151">
        <v>5</v>
      </c>
      <c r="I277" s="181">
        <v>1.35625</v>
      </c>
      <c r="J277" s="260"/>
      <c r="K277" s="2"/>
      <c r="L277" s="158"/>
      <c r="M277" s="14">
        <f>G277+E277+I277</f>
        <v>1.9055555555555554</v>
      </c>
      <c r="N277" s="8"/>
      <c r="O277" s="8"/>
    </row>
    <row r="278" spans="1:15">
      <c r="A278" s="27"/>
      <c r="B278" s="285"/>
      <c r="C278" s="29"/>
      <c r="D278" s="170"/>
      <c r="E278" s="443"/>
      <c r="F278" s="170"/>
      <c r="G278" s="524"/>
      <c r="H278" s="170"/>
      <c r="I278" s="443"/>
      <c r="J278" s="2"/>
      <c r="K278" s="2"/>
      <c r="L278" s="158"/>
      <c r="M278" s="8"/>
      <c r="N278" s="8"/>
      <c r="O278" s="8"/>
    </row>
    <row r="279" spans="1:15">
      <c r="A279" s="27">
        <v>3</v>
      </c>
      <c r="B279" s="285" t="s">
        <v>3</v>
      </c>
      <c r="C279" s="27" t="s">
        <v>311</v>
      </c>
      <c r="D279" s="170"/>
      <c r="E279" s="443"/>
      <c r="F279" s="170"/>
      <c r="G279" s="524"/>
      <c r="H279" s="170"/>
      <c r="I279" s="443"/>
      <c r="J279" s="2"/>
      <c r="K279" s="2"/>
      <c r="L279" s="158"/>
      <c r="M279" s="8"/>
      <c r="N279" s="8"/>
      <c r="O279" s="8"/>
    </row>
    <row r="280" spans="1:15">
      <c r="A280" s="26" t="s">
        <v>5</v>
      </c>
      <c r="B280" s="212" t="s">
        <v>450</v>
      </c>
      <c r="C280" s="27" t="s">
        <v>311</v>
      </c>
      <c r="D280" s="523"/>
      <c r="E280" s="685"/>
      <c r="F280" s="170"/>
      <c r="G280" s="685"/>
      <c r="H280" s="523"/>
      <c r="I280" s="685"/>
      <c r="J280" s="2"/>
      <c r="K280" s="2"/>
      <c r="L280" s="158"/>
      <c r="M280" s="8"/>
      <c r="N280" s="14">
        <f t="shared" ref="N280:N285" si="4">I280+E280+G280</f>
        <v>0</v>
      </c>
      <c r="O280" s="8"/>
    </row>
    <row r="281" spans="1:15">
      <c r="A281" s="26" t="s">
        <v>6</v>
      </c>
      <c r="B281" s="212" t="s">
        <v>451</v>
      </c>
      <c r="C281" s="27" t="s">
        <v>311</v>
      </c>
      <c r="D281" s="523"/>
      <c r="E281" s="685"/>
      <c r="F281" s="170"/>
      <c r="G281" s="685"/>
      <c r="H281" s="523"/>
      <c r="I281" s="685"/>
      <c r="J281" s="2"/>
      <c r="K281" s="2"/>
      <c r="L281" s="158"/>
      <c r="M281" s="8"/>
      <c r="N281" s="14">
        <f t="shared" si="4"/>
        <v>0</v>
      </c>
      <c r="O281" s="8"/>
    </row>
    <row r="282" spans="1:15">
      <c r="A282" s="26" t="s">
        <v>7</v>
      </c>
      <c r="B282" s="212" t="s">
        <v>452</v>
      </c>
      <c r="C282" s="27" t="s">
        <v>311</v>
      </c>
      <c r="D282" s="523"/>
      <c r="E282" s="685"/>
      <c r="F282" s="170"/>
      <c r="G282" s="685"/>
      <c r="H282" s="523"/>
      <c r="I282" s="685"/>
      <c r="J282" s="2"/>
      <c r="K282" s="2"/>
      <c r="L282" s="158"/>
      <c r="M282" s="8"/>
      <c r="N282" s="14">
        <f t="shared" si="4"/>
        <v>0</v>
      </c>
      <c r="O282" s="8"/>
    </row>
    <row r="283" spans="1:15">
      <c r="A283" s="26" t="s">
        <v>8</v>
      </c>
      <c r="B283" s="212" t="s">
        <v>453</v>
      </c>
      <c r="C283" s="27" t="s">
        <v>311</v>
      </c>
      <c r="D283" s="523"/>
      <c r="E283" s="685"/>
      <c r="F283" s="170"/>
      <c r="G283" s="685"/>
      <c r="H283" s="523"/>
      <c r="I283" s="685"/>
      <c r="J283" s="2"/>
      <c r="K283" s="2"/>
      <c r="L283" s="158"/>
      <c r="M283" s="8"/>
      <c r="N283" s="14">
        <f t="shared" si="4"/>
        <v>0</v>
      </c>
      <c r="O283" s="8"/>
    </row>
    <row r="284" spans="1:15">
      <c r="A284" s="31" t="s">
        <v>9</v>
      </c>
      <c r="B284" s="212" t="s">
        <v>454</v>
      </c>
      <c r="C284" s="27" t="s">
        <v>311</v>
      </c>
      <c r="D284" s="523"/>
      <c r="E284" s="685"/>
      <c r="F284" s="170"/>
      <c r="G284" s="685"/>
      <c r="H284" s="50">
        <v>1</v>
      </c>
      <c r="I284" s="527">
        <v>3.0555555555555555E-2</v>
      </c>
      <c r="J284" s="2"/>
      <c r="K284" s="2"/>
      <c r="L284" s="158"/>
      <c r="M284" s="8"/>
      <c r="N284" s="14">
        <f>I284+E284+G284</f>
        <v>3.0555555555555555E-2</v>
      </c>
      <c r="O284" s="8"/>
    </row>
    <row r="285" spans="1:15">
      <c r="A285" s="644" t="s">
        <v>10</v>
      </c>
      <c r="B285" s="212" t="s">
        <v>455</v>
      </c>
      <c r="C285" s="27" t="s">
        <v>311</v>
      </c>
      <c r="D285" s="523"/>
      <c r="E285" s="685"/>
      <c r="F285" s="170"/>
      <c r="G285" s="685"/>
      <c r="H285" s="523"/>
      <c r="I285" s="685"/>
      <c r="J285" s="2"/>
      <c r="K285" s="2"/>
      <c r="L285" s="158"/>
      <c r="M285" s="8"/>
      <c r="N285" s="14">
        <f t="shared" si="4"/>
        <v>0</v>
      </c>
      <c r="O285" s="8"/>
    </row>
    <row r="286" spans="1:15">
      <c r="A286" s="27"/>
      <c r="B286" s="285"/>
      <c r="C286" s="27"/>
      <c r="D286" s="170"/>
      <c r="E286" s="443"/>
      <c r="F286" s="170"/>
      <c r="G286" s="524"/>
      <c r="H286" s="170"/>
      <c r="I286" s="443"/>
      <c r="J286" s="2"/>
      <c r="K286" s="2"/>
      <c r="L286" s="158"/>
      <c r="M286" s="8"/>
      <c r="N286" s="8"/>
      <c r="O286" s="8"/>
    </row>
    <row r="287" spans="1:15">
      <c r="A287" s="27">
        <v>4</v>
      </c>
      <c r="B287" s="285" t="s">
        <v>4</v>
      </c>
      <c r="C287" s="27" t="s">
        <v>312</v>
      </c>
      <c r="D287" s="170"/>
      <c r="E287" s="443"/>
      <c r="F287" s="192"/>
      <c r="G287" s="443"/>
      <c r="H287" s="170"/>
      <c r="I287" s="443"/>
      <c r="J287" s="14"/>
      <c r="K287" s="2"/>
      <c r="L287" s="158"/>
      <c r="M287" s="8"/>
      <c r="N287" s="8"/>
      <c r="O287" s="14">
        <f>G287+E287+I287</f>
        <v>0</v>
      </c>
    </row>
    <row r="288" spans="1:15">
      <c r="A288" s="26" t="s">
        <v>5</v>
      </c>
      <c r="B288" s="280" t="s">
        <v>403</v>
      </c>
      <c r="C288" s="27" t="s">
        <v>312</v>
      </c>
      <c r="D288" s="151">
        <v>3</v>
      </c>
      <c r="E288" s="181">
        <v>2.4305555555555556E-2</v>
      </c>
      <c r="F288" s="151">
        <v>1</v>
      </c>
      <c r="G288" s="181">
        <v>7.9166666666666663E-2</v>
      </c>
      <c r="H288" s="151">
        <v>2</v>
      </c>
      <c r="I288" s="181">
        <v>8.3333333333333329E-2</v>
      </c>
      <c r="J288" s="2"/>
      <c r="K288" s="2"/>
      <c r="L288" s="158"/>
      <c r="M288" s="8"/>
      <c r="N288" s="8"/>
      <c r="O288" s="14">
        <f t="shared" ref="O288:O297" si="5">G288+E288+I288</f>
        <v>0.18680555555555556</v>
      </c>
    </row>
    <row r="289" spans="1:15">
      <c r="A289" s="26" t="s">
        <v>6</v>
      </c>
      <c r="B289" s="280" t="s">
        <v>404</v>
      </c>
      <c r="C289" s="27" t="s">
        <v>312</v>
      </c>
      <c r="D289" s="151">
        <v>2</v>
      </c>
      <c r="E289" s="181">
        <v>4.6527777777777779E-2</v>
      </c>
      <c r="F289" s="151"/>
      <c r="G289" s="181"/>
      <c r="H289" s="151">
        <v>1</v>
      </c>
      <c r="I289" s="181">
        <v>1.0416666666666666E-2</v>
      </c>
      <c r="J289" s="2"/>
      <c r="K289" s="2"/>
      <c r="L289" s="158"/>
      <c r="M289" s="8"/>
      <c r="N289" s="8"/>
      <c r="O289" s="14">
        <f t="shared" si="5"/>
        <v>5.6944444444444443E-2</v>
      </c>
    </row>
    <row r="290" spans="1:15">
      <c r="A290" s="26" t="s">
        <v>7</v>
      </c>
      <c r="B290" s="280" t="s">
        <v>405</v>
      </c>
      <c r="C290" s="27" t="s">
        <v>312</v>
      </c>
      <c r="D290" s="151">
        <v>4</v>
      </c>
      <c r="E290" s="181">
        <v>0.6069444444444444</v>
      </c>
      <c r="F290" s="151">
        <v>1</v>
      </c>
      <c r="G290" s="181">
        <v>0.87361111111111101</v>
      </c>
      <c r="H290" s="151">
        <v>3</v>
      </c>
      <c r="I290" s="181">
        <v>1.070138888888889</v>
      </c>
      <c r="J290" s="260"/>
      <c r="K290" s="8"/>
      <c r="L290" s="91"/>
      <c r="M290" s="8"/>
      <c r="N290" s="8"/>
      <c r="O290" s="14">
        <f t="shared" si="5"/>
        <v>2.5506944444444444</v>
      </c>
    </row>
    <row r="291" spans="1:15">
      <c r="A291" s="26" t="s">
        <v>8</v>
      </c>
      <c r="B291" s="280" t="s">
        <v>406</v>
      </c>
      <c r="C291" s="27" t="s">
        <v>312</v>
      </c>
      <c r="D291" s="151">
        <v>7</v>
      </c>
      <c r="E291" s="181">
        <v>1.5041666666666667</v>
      </c>
      <c r="F291" s="151">
        <v>1</v>
      </c>
      <c r="G291" s="181">
        <v>4.5138888888888888E-2</v>
      </c>
      <c r="H291" s="151">
        <v>1</v>
      </c>
      <c r="I291" s="181">
        <v>1.5277777777777777E-2</v>
      </c>
      <c r="J291" s="260"/>
      <c r="K291" s="8"/>
      <c r="L291" s="91"/>
      <c r="M291" s="8"/>
      <c r="N291" s="8"/>
      <c r="O291" s="14">
        <f t="shared" si="5"/>
        <v>1.5645833333333332</v>
      </c>
    </row>
    <row r="292" spans="1:15">
      <c r="A292" s="31" t="s">
        <v>9</v>
      </c>
      <c r="B292" s="280" t="s">
        <v>407</v>
      </c>
      <c r="C292" s="27" t="s">
        <v>312</v>
      </c>
      <c r="D292" s="151">
        <v>5</v>
      </c>
      <c r="E292" s="181">
        <v>0.62083333333333335</v>
      </c>
      <c r="F292" s="151">
        <v>1</v>
      </c>
      <c r="G292" s="181">
        <v>2.8472222222222222E-2</v>
      </c>
      <c r="H292" s="151">
        <v>6</v>
      </c>
      <c r="I292" s="181">
        <v>1.9152777777777779</v>
      </c>
      <c r="J292" s="260"/>
      <c r="K292" s="8"/>
      <c r="L292" s="91"/>
      <c r="M292" s="8"/>
      <c r="N292" s="8"/>
      <c r="O292" s="14">
        <f t="shared" si="5"/>
        <v>2.5645833333333332</v>
      </c>
    </row>
    <row r="293" spans="1:15">
      <c r="A293" s="644" t="s">
        <v>10</v>
      </c>
      <c r="B293" s="280" t="s">
        <v>408</v>
      </c>
      <c r="C293" s="27" t="s">
        <v>312</v>
      </c>
      <c r="D293" s="151">
        <v>5</v>
      </c>
      <c r="E293" s="181">
        <v>0.21111111111111111</v>
      </c>
      <c r="F293" s="151"/>
      <c r="G293" s="181"/>
      <c r="H293" s="151">
        <v>5</v>
      </c>
      <c r="I293" s="181">
        <v>1.7541666666666667</v>
      </c>
      <c r="J293" s="260"/>
      <c r="K293" s="8"/>
      <c r="L293" s="91"/>
      <c r="M293" s="8"/>
      <c r="N293" s="8"/>
      <c r="O293" s="14">
        <f t="shared" si="5"/>
        <v>1.9652777777777777</v>
      </c>
    </row>
    <row r="294" spans="1:15">
      <c r="A294" s="26" t="s">
        <v>57</v>
      </c>
      <c r="B294" s="280" t="s">
        <v>409</v>
      </c>
      <c r="C294" s="27" t="s">
        <v>312</v>
      </c>
      <c r="D294" s="151">
        <v>1</v>
      </c>
      <c r="E294" s="181">
        <v>1.2499999999999999E-2</v>
      </c>
      <c r="F294" s="151">
        <v>2</v>
      </c>
      <c r="G294" s="181">
        <v>0.11527777777777777</v>
      </c>
      <c r="H294" s="151"/>
      <c r="I294" s="181"/>
      <c r="J294" s="260"/>
      <c r="K294" s="8"/>
      <c r="L294" s="91"/>
      <c r="M294" s="8"/>
      <c r="N294" s="8"/>
      <c r="O294" s="14">
        <f t="shared" si="5"/>
        <v>0.12777777777777777</v>
      </c>
    </row>
    <row r="295" spans="1:15">
      <c r="A295" s="26" t="s">
        <v>58</v>
      </c>
      <c r="B295" s="280" t="s">
        <v>410</v>
      </c>
      <c r="C295" s="27" t="s">
        <v>312</v>
      </c>
      <c r="D295" s="151">
        <v>1</v>
      </c>
      <c r="E295" s="181">
        <v>0.11875000000000001</v>
      </c>
      <c r="F295" s="151"/>
      <c r="G295" s="181"/>
      <c r="H295" s="151"/>
      <c r="I295" s="181"/>
      <c r="J295" s="260"/>
      <c r="K295" s="8"/>
      <c r="L295" s="91"/>
      <c r="M295" s="8"/>
      <c r="N295" s="8"/>
      <c r="O295" s="14">
        <f t="shared" si="5"/>
        <v>0.11875000000000001</v>
      </c>
    </row>
    <row r="296" spans="1:15">
      <c r="A296" s="26" t="s">
        <v>266</v>
      </c>
      <c r="B296" s="302" t="s">
        <v>411</v>
      </c>
      <c r="C296" s="645" t="s">
        <v>312</v>
      </c>
      <c r="D296" s="151">
        <v>4</v>
      </c>
      <c r="E296" s="181">
        <v>0.125</v>
      </c>
      <c r="F296" s="151">
        <v>1</v>
      </c>
      <c r="G296" s="181">
        <v>1.5972222222222224E-2</v>
      </c>
      <c r="H296" s="151"/>
      <c r="I296" s="181"/>
      <c r="J296" s="260"/>
      <c r="K296" s="8"/>
      <c r="L296" s="91"/>
      <c r="M296" s="8"/>
      <c r="N296" s="8"/>
      <c r="O296" s="14">
        <f t="shared" si="5"/>
        <v>0.14097222222222222</v>
      </c>
    </row>
    <row r="297" spans="1:15">
      <c r="A297" s="26" t="s">
        <v>299</v>
      </c>
      <c r="B297" s="280" t="s">
        <v>608</v>
      </c>
      <c r="C297" s="27" t="s">
        <v>312</v>
      </c>
      <c r="D297" s="151"/>
      <c r="E297" s="181"/>
      <c r="F297" s="151">
        <v>1</v>
      </c>
      <c r="G297" s="181">
        <v>0.5083333333333333</v>
      </c>
      <c r="H297" s="151"/>
      <c r="I297" s="181"/>
      <c r="J297" s="10"/>
      <c r="K297" s="8"/>
      <c r="L297" s="91"/>
      <c r="M297" s="8"/>
      <c r="N297" s="8"/>
      <c r="O297" s="14">
        <f t="shared" si="5"/>
        <v>0.5083333333333333</v>
      </c>
    </row>
    <row r="298" spans="1:15">
      <c r="A298" s="26"/>
      <c r="B298" s="280"/>
      <c r="C298" s="29"/>
      <c r="D298" s="32"/>
      <c r="E298" s="639"/>
      <c r="F298" s="520"/>
      <c r="G298" s="684"/>
      <c r="H298" s="32"/>
      <c r="I298" s="639"/>
      <c r="J298" s="10"/>
      <c r="K298" s="8"/>
      <c r="L298" s="91"/>
      <c r="M298" s="8"/>
      <c r="N298" s="8"/>
      <c r="O298" s="14"/>
    </row>
    <row r="299" spans="1:15">
      <c r="A299" s="27"/>
      <c r="B299" s="284" t="s">
        <v>713</v>
      </c>
      <c r="C299" s="28"/>
      <c r="D299" s="170"/>
      <c r="E299" s="443"/>
      <c r="F299" s="170"/>
      <c r="G299" s="681"/>
      <c r="H299" s="170"/>
      <c r="I299" s="443"/>
      <c r="J299" s="2"/>
      <c r="K299" s="92"/>
      <c r="L299" s="91"/>
      <c r="M299" s="8"/>
      <c r="N299" s="8"/>
      <c r="O299" s="8"/>
    </row>
    <row r="300" spans="1:15">
      <c r="A300" s="27">
        <v>1</v>
      </c>
      <c r="B300" s="271" t="s">
        <v>48</v>
      </c>
      <c r="C300" s="12" t="s">
        <v>310</v>
      </c>
      <c r="D300" s="170"/>
      <c r="E300" s="443"/>
      <c r="F300" s="170"/>
      <c r="G300" s="681"/>
      <c r="H300" s="170"/>
      <c r="I300" s="443"/>
      <c r="J300" s="2"/>
      <c r="K300" s="92"/>
      <c r="L300" s="91"/>
      <c r="M300" s="8"/>
      <c r="N300" s="8"/>
      <c r="O300" s="8"/>
    </row>
    <row r="301" spans="1:15">
      <c r="A301" s="26" t="s">
        <v>5</v>
      </c>
      <c r="B301" s="285" t="s">
        <v>253</v>
      </c>
      <c r="C301" s="12" t="s">
        <v>310</v>
      </c>
      <c r="D301" s="450">
        <v>1</v>
      </c>
      <c r="E301" s="181">
        <v>3.472222222222222E-3</v>
      </c>
      <c r="F301" s="450"/>
      <c r="G301" s="181"/>
      <c r="H301" s="450">
        <v>2</v>
      </c>
      <c r="I301" s="181">
        <v>4.5833333333333337E-2</v>
      </c>
      <c r="J301" s="2"/>
      <c r="K301" s="92"/>
      <c r="L301" s="91"/>
      <c r="M301" s="14">
        <f>G301+E301+I301</f>
        <v>4.9305555555555561E-2</v>
      </c>
      <c r="N301" s="8"/>
      <c r="O301" s="8"/>
    </row>
    <row r="302" spans="1:15">
      <c r="A302" s="26"/>
      <c r="B302" s="285"/>
      <c r="C302" s="29"/>
      <c r="D302" s="170"/>
      <c r="E302" s="443"/>
      <c r="F302" s="170"/>
      <c r="G302" s="681"/>
      <c r="H302" s="170"/>
      <c r="I302" s="443"/>
      <c r="J302" s="2"/>
      <c r="K302" s="92"/>
      <c r="L302" s="91"/>
      <c r="M302" s="8"/>
      <c r="N302" s="8"/>
      <c r="O302" s="8"/>
    </row>
    <row r="303" spans="1:15">
      <c r="A303" s="27">
        <v>2</v>
      </c>
      <c r="B303" s="285" t="s">
        <v>3</v>
      </c>
      <c r="C303" s="29" t="s">
        <v>311</v>
      </c>
      <c r="D303" s="170"/>
      <c r="E303" s="443"/>
      <c r="F303" s="170"/>
      <c r="G303" s="681"/>
      <c r="H303" s="170"/>
      <c r="I303" s="443"/>
      <c r="J303" s="2"/>
      <c r="K303" s="92"/>
      <c r="L303" s="91"/>
      <c r="M303" s="8"/>
      <c r="N303" s="8"/>
      <c r="O303" s="8"/>
    </row>
    <row r="304" spans="1:15">
      <c r="A304" s="26"/>
      <c r="B304" s="285"/>
      <c r="C304" s="29"/>
      <c r="D304" s="170"/>
      <c r="E304" s="443"/>
      <c r="F304" s="170"/>
      <c r="G304" s="681"/>
      <c r="H304" s="170"/>
      <c r="I304" s="443"/>
      <c r="J304" s="2"/>
      <c r="K304" s="92"/>
      <c r="L304" s="91"/>
      <c r="M304" s="8"/>
      <c r="N304" s="8"/>
      <c r="O304" s="8"/>
    </row>
    <row r="305" spans="1:15">
      <c r="A305" s="27">
        <v>3</v>
      </c>
      <c r="B305" s="285" t="s">
        <v>4</v>
      </c>
      <c r="C305" s="29" t="s">
        <v>312</v>
      </c>
      <c r="D305" s="170"/>
      <c r="E305" s="443"/>
      <c r="F305" s="170"/>
      <c r="G305" s="681"/>
      <c r="H305" s="170"/>
      <c r="I305" s="443"/>
      <c r="J305" s="2"/>
      <c r="K305" s="92"/>
      <c r="L305" s="91"/>
      <c r="M305" s="8"/>
      <c r="N305" s="8"/>
      <c r="O305" s="8"/>
    </row>
    <row r="306" spans="1:15">
      <c r="A306" s="26" t="s">
        <v>5</v>
      </c>
      <c r="B306" s="279" t="s">
        <v>711</v>
      </c>
      <c r="C306" s="29" t="s">
        <v>312</v>
      </c>
      <c r="D306" s="450">
        <v>1</v>
      </c>
      <c r="E306" s="181">
        <v>0.11666666666666665</v>
      </c>
      <c r="F306" s="450">
        <v>3</v>
      </c>
      <c r="G306" s="181">
        <v>2.9861111111111113E-2</v>
      </c>
      <c r="H306" s="450">
        <v>6</v>
      </c>
      <c r="I306" s="181">
        <v>0.12847222222222224</v>
      </c>
      <c r="J306" s="2"/>
      <c r="K306" s="92"/>
      <c r="L306" s="91"/>
      <c r="M306" s="8"/>
      <c r="N306" s="8"/>
      <c r="O306" s="14">
        <f>G306+E306+I306</f>
        <v>0.27500000000000002</v>
      </c>
    </row>
    <row r="307" spans="1:15">
      <c r="A307" s="26" t="s">
        <v>6</v>
      </c>
      <c r="B307" s="279" t="s">
        <v>712</v>
      </c>
      <c r="C307" s="29" t="s">
        <v>312</v>
      </c>
      <c r="D307" s="450">
        <v>2</v>
      </c>
      <c r="E307" s="181">
        <v>4.3750000000000004E-2</v>
      </c>
      <c r="F307" s="450">
        <v>1</v>
      </c>
      <c r="G307" s="181">
        <v>0.4777777777777778</v>
      </c>
      <c r="H307" s="450">
        <v>3</v>
      </c>
      <c r="I307" s="181">
        <v>8.819444444444445E-2</v>
      </c>
      <c r="J307" s="2"/>
      <c r="K307" s="92"/>
      <c r="L307" s="91"/>
      <c r="M307" s="8"/>
      <c r="N307" s="8"/>
      <c r="O307" s="14">
        <f>G307+E307+I307</f>
        <v>0.60972222222222228</v>
      </c>
    </row>
    <row r="308" spans="1:15" s="204" customFormat="1">
      <c r="A308" s="617"/>
      <c r="B308" s="580"/>
      <c r="C308" s="620"/>
      <c r="D308" s="66"/>
      <c r="E308" s="655"/>
      <c r="F308" s="630"/>
      <c r="G308" s="653"/>
      <c r="H308" s="66"/>
      <c r="I308" s="655"/>
      <c r="J308" s="326"/>
      <c r="K308" s="241"/>
      <c r="L308" s="329"/>
      <c r="M308" s="202"/>
      <c r="N308" s="202"/>
      <c r="O308" s="218"/>
    </row>
    <row r="309" spans="1:15">
      <c r="A309" s="27"/>
      <c r="B309" s="284" t="s">
        <v>714</v>
      </c>
      <c r="C309" s="28"/>
      <c r="D309" s="170"/>
      <c r="E309" s="443"/>
      <c r="F309" s="170"/>
      <c r="G309" s="681"/>
      <c r="H309" s="170"/>
      <c r="I309" s="443"/>
      <c r="J309" s="2"/>
      <c r="K309" s="92"/>
      <c r="L309" s="91"/>
      <c r="M309" s="8"/>
      <c r="N309" s="8"/>
      <c r="O309" s="8"/>
    </row>
    <row r="310" spans="1:15">
      <c r="A310" s="27">
        <v>1</v>
      </c>
      <c r="B310" s="271" t="s">
        <v>48</v>
      </c>
      <c r="C310" s="12" t="s">
        <v>310</v>
      </c>
      <c r="D310" s="170"/>
      <c r="E310" s="443"/>
      <c r="F310" s="170"/>
      <c r="G310" s="681"/>
      <c r="H310" s="170"/>
      <c r="I310" s="443"/>
      <c r="J310" s="2"/>
      <c r="K310" s="92"/>
      <c r="L310" s="91"/>
      <c r="M310" s="8"/>
      <c r="N310" s="8"/>
      <c r="O310" s="8"/>
    </row>
    <row r="311" spans="1:15">
      <c r="A311" s="26" t="s">
        <v>5</v>
      </c>
      <c r="B311" s="285" t="s">
        <v>253</v>
      </c>
      <c r="C311" s="12" t="s">
        <v>310</v>
      </c>
      <c r="D311" s="151">
        <v>1</v>
      </c>
      <c r="E311" s="181">
        <v>6.2499999999999995E-3</v>
      </c>
      <c r="F311" s="151"/>
      <c r="G311" s="181"/>
      <c r="H311" s="151">
        <v>1</v>
      </c>
      <c r="I311" s="181">
        <v>1.3888888888888888E-2</v>
      </c>
      <c r="J311" s="2"/>
      <c r="K311" s="92"/>
      <c r="L311" s="91"/>
      <c r="M311" s="14">
        <f>G311+E311+I311</f>
        <v>2.0138888888888887E-2</v>
      </c>
      <c r="N311" s="8"/>
      <c r="O311" s="8"/>
    </row>
    <row r="312" spans="1:15">
      <c r="A312" s="26" t="s">
        <v>5</v>
      </c>
      <c r="B312" s="285" t="s">
        <v>254</v>
      </c>
      <c r="C312" s="12" t="s">
        <v>310</v>
      </c>
      <c r="D312" s="151"/>
      <c r="E312" s="181"/>
      <c r="F312" s="151"/>
      <c r="G312" s="181"/>
      <c r="H312" s="151">
        <v>1</v>
      </c>
      <c r="I312" s="181">
        <v>1.5277777777777777E-2</v>
      </c>
      <c r="J312" s="2"/>
      <c r="K312" s="92"/>
      <c r="L312" s="91"/>
      <c r="M312" s="14">
        <f>G312+E312+I312</f>
        <v>1.5277777777777777E-2</v>
      </c>
      <c r="N312" s="8"/>
      <c r="O312" s="8"/>
    </row>
    <row r="313" spans="1:15">
      <c r="A313" s="26"/>
      <c r="B313" s="285"/>
      <c r="C313" s="29"/>
      <c r="D313" s="170"/>
      <c r="E313" s="443"/>
      <c r="F313" s="170"/>
      <c r="G313" s="681"/>
      <c r="H313" s="170"/>
      <c r="I313" s="443"/>
      <c r="J313" s="2"/>
      <c r="K313" s="92"/>
      <c r="L313" s="91"/>
      <c r="M313" s="8"/>
      <c r="N313" s="8"/>
      <c r="O313" s="8"/>
    </row>
    <row r="314" spans="1:15">
      <c r="A314" s="27">
        <v>2</v>
      </c>
      <c r="B314" s="285" t="s">
        <v>3</v>
      </c>
      <c r="C314" s="29" t="s">
        <v>311</v>
      </c>
      <c r="D314" s="170"/>
      <c r="E314" s="443"/>
      <c r="F314" s="170"/>
      <c r="G314" s="681"/>
      <c r="H314" s="170"/>
      <c r="I314" s="443"/>
      <c r="J314" s="2"/>
      <c r="K314" s="92"/>
      <c r="L314" s="91"/>
      <c r="M314" s="8"/>
      <c r="N314" s="8"/>
      <c r="O314" s="8"/>
    </row>
    <row r="315" spans="1:15">
      <c r="A315" s="26"/>
      <c r="B315" s="285"/>
      <c r="C315" s="29"/>
      <c r="D315" s="170"/>
      <c r="E315" s="443"/>
      <c r="F315" s="170"/>
      <c r="G315" s="681"/>
      <c r="H315" s="170"/>
      <c r="I315" s="443"/>
      <c r="J315" s="2"/>
      <c r="K315" s="92"/>
      <c r="L315" s="91"/>
      <c r="M315" s="8"/>
      <c r="N315" s="8"/>
      <c r="O315" s="8"/>
    </row>
    <row r="316" spans="1:15">
      <c r="A316" s="27">
        <v>3</v>
      </c>
      <c r="B316" s="285" t="s">
        <v>4</v>
      </c>
      <c r="C316" s="29" t="s">
        <v>312</v>
      </c>
      <c r="D316" s="170"/>
      <c r="E316" s="443"/>
      <c r="F316" s="170"/>
      <c r="G316" s="681"/>
      <c r="H316" s="170"/>
      <c r="I316" s="443"/>
      <c r="J316" s="2"/>
      <c r="K316" s="92"/>
      <c r="L316" s="91"/>
      <c r="M316" s="8"/>
      <c r="N316" s="8"/>
      <c r="O316" s="8"/>
    </row>
    <row r="317" spans="1:15">
      <c r="A317" s="26" t="s">
        <v>5</v>
      </c>
      <c r="B317" s="280" t="s">
        <v>715</v>
      </c>
      <c r="C317" s="29" t="s">
        <v>312</v>
      </c>
      <c r="D317" s="151">
        <v>4</v>
      </c>
      <c r="E317" s="181">
        <v>0.40069444444444446</v>
      </c>
      <c r="F317" s="151"/>
      <c r="G317" s="181"/>
      <c r="H317" s="151">
        <v>1</v>
      </c>
      <c r="I317" s="181">
        <v>9.0277777777777787E-3</v>
      </c>
      <c r="J317" s="2"/>
      <c r="K317" s="92"/>
      <c r="L317" s="91"/>
      <c r="M317" s="8"/>
      <c r="N317" s="8"/>
      <c r="O317" s="14">
        <f>G317+E317+I317</f>
        <v>0.40972222222222227</v>
      </c>
    </row>
    <row r="318" spans="1:15">
      <c r="A318" s="26" t="s">
        <v>6</v>
      </c>
      <c r="B318" s="280" t="s">
        <v>716</v>
      </c>
      <c r="C318" s="29" t="s">
        <v>312</v>
      </c>
      <c r="D318" s="151"/>
      <c r="E318" s="181"/>
      <c r="F318" s="151"/>
      <c r="G318" s="181"/>
      <c r="H318" s="151">
        <v>1</v>
      </c>
      <c r="I318" s="181">
        <v>5.0694444444444403E-2</v>
      </c>
      <c r="J318" s="2"/>
      <c r="K318" s="92"/>
      <c r="L318" s="91"/>
      <c r="M318" s="8"/>
      <c r="N318" s="8"/>
      <c r="O318" s="14">
        <f>G318+E318+I318</f>
        <v>5.0694444444444403E-2</v>
      </c>
    </row>
    <row r="319" spans="1:15" s="204" customFormat="1">
      <c r="A319" s="617"/>
      <c r="B319" s="625"/>
      <c r="C319" s="620"/>
      <c r="D319" s="66"/>
      <c r="E319" s="655"/>
      <c r="F319" s="630"/>
      <c r="G319" s="653"/>
      <c r="H319" s="66"/>
      <c r="I319" s="656"/>
      <c r="J319" s="326"/>
      <c r="K319" s="241"/>
      <c r="L319" s="329"/>
      <c r="M319" s="202"/>
      <c r="N319" s="202"/>
      <c r="O319" s="218"/>
    </row>
    <row r="320" spans="1:15">
      <c r="A320" s="594"/>
      <c r="B320" s="270" t="s">
        <v>437</v>
      </c>
      <c r="C320" s="7"/>
      <c r="D320" s="170"/>
      <c r="E320" s="639"/>
      <c r="F320" s="520"/>
      <c r="G320" s="686"/>
      <c r="H320" s="170"/>
      <c r="I320" s="639"/>
      <c r="J320" s="10"/>
      <c r="K320" s="2"/>
      <c r="L320" s="158"/>
      <c r="M320" s="8"/>
      <c r="N320" s="8"/>
      <c r="O320" s="8"/>
    </row>
    <row r="321" spans="1:15">
      <c r="A321" s="594">
        <v>1</v>
      </c>
      <c r="B321" s="271" t="s">
        <v>48</v>
      </c>
      <c r="C321" s="12" t="s">
        <v>310</v>
      </c>
      <c r="D321" s="170"/>
      <c r="E321" s="443"/>
      <c r="F321" s="520"/>
      <c r="G321" s="686"/>
      <c r="H321" s="170"/>
      <c r="I321" s="443"/>
      <c r="J321" s="10"/>
      <c r="K321" s="2"/>
      <c r="L321" s="158"/>
      <c r="M321" s="8"/>
      <c r="N321" s="8"/>
      <c r="O321" s="8"/>
    </row>
    <row r="322" spans="1:15">
      <c r="A322" s="31" t="s">
        <v>5</v>
      </c>
      <c r="B322" s="212" t="s">
        <v>121</v>
      </c>
      <c r="C322" s="12" t="s">
        <v>310</v>
      </c>
      <c r="D322" s="185"/>
      <c r="E322" s="675"/>
      <c r="F322" s="77">
        <v>2</v>
      </c>
      <c r="G322" s="675">
        <v>2.7083333333333334E-2</v>
      </c>
      <c r="H322" s="185">
        <v>3</v>
      </c>
      <c r="I322" s="675">
        <v>5.2777777777777778E-2</v>
      </c>
      <c r="J322" s="164"/>
      <c r="K322" s="8"/>
      <c r="L322" s="91"/>
      <c r="M322" s="14">
        <f>I322+G322+E322</f>
        <v>7.9861111111111105E-2</v>
      </c>
      <c r="N322" s="8"/>
      <c r="O322" s="8"/>
    </row>
    <row r="323" spans="1:15">
      <c r="A323" s="31" t="s">
        <v>6</v>
      </c>
      <c r="B323" s="212" t="s">
        <v>53</v>
      </c>
      <c r="C323" s="12" t="s">
        <v>310</v>
      </c>
      <c r="D323" s="185"/>
      <c r="E323" s="673"/>
      <c r="F323" s="77">
        <v>2</v>
      </c>
      <c r="G323" s="675">
        <v>2.7083333333333334E-2</v>
      </c>
      <c r="H323" s="185">
        <v>3</v>
      </c>
      <c r="I323" s="673">
        <v>5.4166666666666669E-2</v>
      </c>
      <c r="J323" s="165"/>
      <c r="K323" s="8"/>
      <c r="L323" s="91"/>
      <c r="M323" s="14">
        <f>I323+G323+E323</f>
        <v>8.1250000000000003E-2</v>
      </c>
      <c r="N323" s="8"/>
      <c r="O323" s="8"/>
    </row>
    <row r="324" spans="1:15">
      <c r="A324" s="31"/>
      <c r="B324" s="212"/>
      <c r="C324" s="4"/>
      <c r="D324" s="170"/>
      <c r="E324" s="443"/>
      <c r="F324" s="520"/>
      <c r="G324" s="686"/>
      <c r="H324" s="170"/>
      <c r="I324" s="443"/>
      <c r="J324" s="10"/>
      <c r="K324" s="8"/>
      <c r="L324" s="91"/>
      <c r="M324" s="8"/>
      <c r="N324" s="8"/>
      <c r="O324" s="8"/>
    </row>
    <row r="325" spans="1:15">
      <c r="A325" s="594">
        <v>2</v>
      </c>
      <c r="B325" s="212" t="s">
        <v>3</v>
      </c>
      <c r="C325" s="4" t="s">
        <v>311</v>
      </c>
      <c r="D325" s="170"/>
      <c r="E325" s="443"/>
      <c r="F325" s="520"/>
      <c r="G325" s="686"/>
      <c r="H325" s="170"/>
      <c r="I325" s="443"/>
      <c r="J325" s="10"/>
      <c r="K325" s="8"/>
      <c r="L325" s="91"/>
      <c r="M325" s="8"/>
      <c r="N325" s="8"/>
      <c r="O325" s="8"/>
    </row>
    <row r="326" spans="1:15">
      <c r="A326" s="594"/>
      <c r="B326" s="212"/>
      <c r="C326" s="4"/>
      <c r="D326" s="170"/>
      <c r="E326" s="443"/>
      <c r="F326" s="520"/>
      <c r="G326" s="686"/>
      <c r="H326" s="170"/>
      <c r="I326" s="443"/>
      <c r="J326" s="10"/>
      <c r="K326" s="8"/>
      <c r="L326" s="91"/>
      <c r="M326" s="8"/>
      <c r="N326" s="8"/>
      <c r="O326" s="8"/>
    </row>
    <row r="327" spans="1:15">
      <c r="A327" s="594">
        <v>3</v>
      </c>
      <c r="B327" s="212" t="s">
        <v>11</v>
      </c>
      <c r="C327" s="4" t="s">
        <v>312</v>
      </c>
      <c r="D327" s="170"/>
      <c r="E327" s="443"/>
      <c r="F327" s="520"/>
      <c r="G327" s="686"/>
      <c r="H327" s="170"/>
      <c r="I327" s="443"/>
      <c r="J327" s="10"/>
      <c r="K327" s="8"/>
      <c r="L327" s="91"/>
      <c r="M327" s="8"/>
      <c r="N327" s="8"/>
      <c r="O327" s="8"/>
    </row>
    <row r="328" spans="1:15">
      <c r="A328" s="31" t="s">
        <v>5</v>
      </c>
      <c r="B328" s="267" t="s">
        <v>741</v>
      </c>
      <c r="C328" s="4" t="s">
        <v>312</v>
      </c>
      <c r="D328" s="254">
        <v>31</v>
      </c>
      <c r="E328" s="675">
        <v>0.27708333333333335</v>
      </c>
      <c r="F328" s="254">
        <v>9</v>
      </c>
      <c r="G328" s="675">
        <v>0.94097222222222221</v>
      </c>
      <c r="H328" s="254">
        <v>8</v>
      </c>
      <c r="I328" s="675">
        <v>0.12013888888888889</v>
      </c>
      <c r="J328" s="10"/>
      <c r="K328" s="8"/>
      <c r="L328" s="91"/>
      <c r="M328" s="8"/>
      <c r="N328" s="8"/>
      <c r="O328" s="17">
        <f>E328+G328+I328</f>
        <v>1.3381944444444442</v>
      </c>
    </row>
    <row r="329" spans="1:15" s="204" customFormat="1">
      <c r="A329" s="70"/>
      <c r="B329" s="272"/>
      <c r="C329" s="201"/>
      <c r="D329" s="409"/>
      <c r="E329" s="596"/>
      <c r="F329" s="586"/>
      <c r="G329" s="653"/>
      <c r="H329" s="409"/>
      <c r="I329" s="596"/>
      <c r="J329" s="326"/>
      <c r="K329" s="202"/>
      <c r="L329" s="329"/>
      <c r="M329" s="202"/>
      <c r="N329" s="202"/>
      <c r="O329" s="202"/>
    </row>
    <row r="330" spans="1:15">
      <c r="A330" s="594"/>
      <c r="B330" s="274" t="s">
        <v>238</v>
      </c>
      <c r="C330" s="1"/>
      <c r="D330" s="170"/>
      <c r="E330" s="443"/>
      <c r="F330" s="520"/>
      <c r="G330" s="686"/>
      <c r="H330" s="170"/>
      <c r="I330" s="443"/>
      <c r="J330" s="10"/>
      <c r="K330" s="2"/>
      <c r="L330" s="158"/>
      <c r="M330" s="8"/>
      <c r="N330" s="8"/>
      <c r="O330" s="8"/>
    </row>
    <row r="331" spans="1:15">
      <c r="A331" s="594">
        <v>1</v>
      </c>
      <c r="B331" s="212" t="s">
        <v>62</v>
      </c>
      <c r="C331" s="4" t="s">
        <v>89</v>
      </c>
      <c r="D331" s="715"/>
      <c r="E331" s="680"/>
      <c r="F331" s="687"/>
      <c r="G331" s="680"/>
      <c r="H331" s="715"/>
      <c r="I331" s="680"/>
      <c r="J331" s="126"/>
      <c r="K331" s="2"/>
      <c r="L331" s="87"/>
      <c r="M331" s="8"/>
      <c r="N331" s="8"/>
      <c r="O331" s="8"/>
    </row>
    <row r="332" spans="1:15">
      <c r="A332" s="31" t="s">
        <v>5</v>
      </c>
      <c r="B332" s="212" t="s">
        <v>63</v>
      </c>
      <c r="C332" s="4" t="s">
        <v>89</v>
      </c>
      <c r="D332" s="151">
        <v>1</v>
      </c>
      <c r="E332" s="181">
        <v>7.2222222222222229E-2</v>
      </c>
      <c r="F332" s="122">
        <v>1</v>
      </c>
      <c r="G332" s="664">
        <v>2.8472222222222222E-2</v>
      </c>
      <c r="H332" s="663"/>
      <c r="I332" s="670"/>
      <c r="J332" s="151"/>
      <c r="K332" s="2"/>
      <c r="L332" s="87">
        <f>I332+G332+E332</f>
        <v>0.10069444444444445</v>
      </c>
      <c r="M332" s="87"/>
      <c r="N332" s="17"/>
      <c r="O332" s="8"/>
    </row>
    <row r="333" spans="1:15">
      <c r="A333" s="31" t="s">
        <v>6</v>
      </c>
      <c r="B333" s="212" t="s">
        <v>64</v>
      </c>
      <c r="C333" s="4" t="s">
        <v>89</v>
      </c>
      <c r="D333" s="151"/>
      <c r="E333" s="181"/>
      <c r="F333" s="122">
        <v>1</v>
      </c>
      <c r="G333" s="664">
        <v>8.9583333333333334E-2</v>
      </c>
      <c r="H333" s="663"/>
      <c r="I333" s="670"/>
      <c r="J333" s="151"/>
      <c r="K333" s="2"/>
      <c r="L333" s="87">
        <f>I333+G333+E333</f>
        <v>8.9583333333333334E-2</v>
      </c>
      <c r="M333" s="8"/>
      <c r="N333" s="8"/>
      <c r="O333" s="8"/>
    </row>
    <row r="334" spans="1:15">
      <c r="A334" s="31" t="s">
        <v>7</v>
      </c>
      <c r="B334" s="212" t="s">
        <v>97</v>
      </c>
      <c r="C334" s="4"/>
      <c r="D334" s="151"/>
      <c r="E334" s="181"/>
      <c r="F334" s="122">
        <v>1</v>
      </c>
      <c r="G334" s="664">
        <v>9.0972222222222218E-2</v>
      </c>
      <c r="H334" s="663"/>
      <c r="I334" s="670"/>
      <c r="J334" s="151"/>
      <c r="K334" s="2"/>
      <c r="L334" s="87">
        <f>I334+G334+E334</f>
        <v>9.0972222222222218E-2</v>
      </c>
      <c r="M334" s="8"/>
      <c r="N334" s="8"/>
      <c r="O334" s="8"/>
    </row>
    <row r="335" spans="1:15">
      <c r="A335" s="31"/>
      <c r="B335" s="212"/>
      <c r="C335" s="4"/>
      <c r="D335" s="715"/>
      <c r="E335" s="639"/>
      <c r="F335" s="520"/>
      <c r="G335" s="639"/>
      <c r="H335" s="715"/>
      <c r="I335" s="639"/>
      <c r="J335" s="10"/>
      <c r="K335" s="2"/>
      <c r="L335" s="87"/>
      <c r="M335" s="8"/>
      <c r="N335" s="8"/>
      <c r="O335" s="8"/>
    </row>
    <row r="336" spans="1:15">
      <c r="A336" s="594">
        <v>2</v>
      </c>
      <c r="B336" s="271" t="s">
        <v>48</v>
      </c>
      <c r="C336" s="12" t="s">
        <v>310</v>
      </c>
      <c r="D336" s="715"/>
      <c r="E336" s="639"/>
      <c r="F336" s="520"/>
      <c r="G336" s="639"/>
      <c r="H336" s="715"/>
      <c r="I336" s="639"/>
      <c r="J336" s="10"/>
      <c r="K336" s="2"/>
      <c r="L336" s="158"/>
      <c r="M336" s="8"/>
      <c r="N336" s="8"/>
      <c r="O336" s="8"/>
    </row>
    <row r="337" spans="1:15">
      <c r="A337" s="31" t="s">
        <v>5</v>
      </c>
      <c r="B337" s="212" t="s">
        <v>516</v>
      </c>
      <c r="C337" s="12" t="s">
        <v>310</v>
      </c>
      <c r="D337" s="716"/>
      <c r="E337" s="639"/>
      <c r="F337" s="122">
        <v>2</v>
      </c>
      <c r="G337" s="664">
        <v>4.4444444444444446E-2</v>
      </c>
      <c r="H337" s="663"/>
      <c r="I337" s="670"/>
      <c r="J337" s="151"/>
      <c r="K337" s="2"/>
      <c r="L337" s="158"/>
      <c r="M337" s="14">
        <f>I337+G337+E337</f>
        <v>4.4444444444444446E-2</v>
      </c>
      <c r="N337" s="8"/>
      <c r="O337" s="8"/>
    </row>
    <row r="338" spans="1:15">
      <c r="A338" s="31" t="s">
        <v>6</v>
      </c>
      <c r="B338" s="212" t="s">
        <v>517</v>
      </c>
      <c r="C338" s="12" t="s">
        <v>310</v>
      </c>
      <c r="D338" s="716"/>
      <c r="E338" s="639"/>
      <c r="F338" s="122">
        <v>2</v>
      </c>
      <c r="G338" s="664">
        <v>8.8888888888888892E-2</v>
      </c>
      <c r="H338" s="663"/>
      <c r="I338" s="670"/>
      <c r="J338" s="151"/>
      <c r="K338" s="2"/>
      <c r="L338" s="158"/>
      <c r="M338" s="14">
        <f>I338+G338+E338</f>
        <v>8.8888888888888892E-2</v>
      </c>
      <c r="N338" s="8"/>
      <c r="O338" s="8"/>
    </row>
    <row r="339" spans="1:15">
      <c r="A339" s="31" t="s">
        <v>7</v>
      </c>
      <c r="B339" s="212" t="s">
        <v>518</v>
      </c>
      <c r="C339" s="12" t="s">
        <v>310</v>
      </c>
      <c r="D339" s="716"/>
      <c r="E339" s="639"/>
      <c r="F339" s="122">
        <v>2</v>
      </c>
      <c r="G339" s="664">
        <v>0.14722222222222223</v>
      </c>
      <c r="H339" s="663">
        <v>1</v>
      </c>
      <c r="I339" s="670">
        <v>1.7361111111111112E-2</v>
      </c>
      <c r="J339" s="126"/>
      <c r="K339" s="2"/>
      <c r="L339" s="158"/>
      <c r="M339" s="14">
        <f>I339+G339+E339</f>
        <v>0.16458333333333333</v>
      </c>
      <c r="N339" s="8"/>
      <c r="O339" s="8"/>
    </row>
    <row r="340" spans="1:15">
      <c r="A340" s="31" t="s">
        <v>8</v>
      </c>
      <c r="B340" s="212" t="s">
        <v>519</v>
      </c>
      <c r="C340" s="12" t="s">
        <v>310</v>
      </c>
      <c r="D340" s="716"/>
      <c r="E340" s="639"/>
      <c r="F340" s="122">
        <v>2</v>
      </c>
      <c r="G340" s="664">
        <v>4.8458333333333332</v>
      </c>
      <c r="H340" s="663">
        <v>2</v>
      </c>
      <c r="I340" s="670">
        <v>2.4999999999999998E-2</v>
      </c>
      <c r="J340" s="126"/>
      <c r="K340" s="2"/>
      <c r="L340" s="158"/>
      <c r="M340" s="14">
        <f>I340+G340+E340</f>
        <v>4.8708333333333336</v>
      </c>
      <c r="N340" s="8"/>
      <c r="O340" s="8"/>
    </row>
    <row r="341" spans="1:15">
      <c r="A341" s="31" t="s">
        <v>9</v>
      </c>
      <c r="B341" s="212" t="s">
        <v>520</v>
      </c>
      <c r="C341" s="12" t="s">
        <v>310</v>
      </c>
      <c r="D341" s="717"/>
      <c r="E341" s="680"/>
      <c r="F341" s="186"/>
      <c r="G341" s="660"/>
      <c r="H341" s="186"/>
      <c r="I341" s="693"/>
      <c r="J341" s="694"/>
      <c r="K341" s="190"/>
      <c r="L341" s="695"/>
      <c r="M341" s="191">
        <f>I341+G341+E341</f>
        <v>0</v>
      </c>
      <c r="N341" s="8"/>
      <c r="O341" s="8"/>
    </row>
    <row r="342" spans="1:15">
      <c r="A342" s="31"/>
      <c r="B342" s="212"/>
      <c r="C342" s="4"/>
      <c r="D342" s="718"/>
      <c r="E342" s="488"/>
      <c r="F342" s="718"/>
      <c r="G342" s="181"/>
      <c r="H342" s="718"/>
      <c r="I342" s="488"/>
      <c r="J342" s="696"/>
      <c r="K342" s="2"/>
      <c r="L342" s="158"/>
      <c r="M342" s="8"/>
      <c r="N342" s="8"/>
      <c r="O342" s="8"/>
    </row>
    <row r="343" spans="1:15">
      <c r="A343" s="594">
        <v>3</v>
      </c>
      <c r="B343" s="212" t="s">
        <v>3</v>
      </c>
      <c r="C343" s="4" t="s">
        <v>311</v>
      </c>
      <c r="D343" s="170"/>
      <c r="E343" s="443"/>
      <c r="F343" s="520"/>
      <c r="G343" s="688"/>
      <c r="H343" s="170"/>
      <c r="I343" s="443"/>
      <c r="J343" s="10"/>
      <c r="K343" s="2"/>
      <c r="L343" s="101"/>
      <c r="M343" s="8"/>
      <c r="N343" s="8"/>
      <c r="O343" s="8"/>
    </row>
    <row r="344" spans="1:15">
      <c r="A344" s="594"/>
      <c r="B344" s="212"/>
      <c r="C344" s="4"/>
      <c r="D344" s="170"/>
      <c r="E344" s="443"/>
      <c r="F344" s="520"/>
      <c r="G344" s="688"/>
      <c r="H344" s="170"/>
      <c r="I344" s="443"/>
      <c r="J344" s="10"/>
      <c r="K344" s="2"/>
      <c r="L344" s="158"/>
      <c r="M344" s="8"/>
      <c r="N344" s="8"/>
      <c r="O344" s="8"/>
    </row>
    <row r="345" spans="1:15">
      <c r="A345" s="594">
        <v>4</v>
      </c>
      <c r="B345" s="212" t="s">
        <v>4</v>
      </c>
      <c r="C345" s="4" t="s">
        <v>312</v>
      </c>
      <c r="D345" s="170"/>
      <c r="E345" s="443"/>
      <c r="F345" s="520"/>
      <c r="G345" s="686"/>
      <c r="H345" s="170"/>
      <c r="I345" s="443"/>
      <c r="J345" s="10"/>
      <c r="K345" s="2"/>
      <c r="L345" s="158"/>
      <c r="M345" s="8"/>
      <c r="N345" s="8"/>
      <c r="O345" s="98"/>
    </row>
    <row r="346" spans="1:15">
      <c r="A346" s="31" t="s">
        <v>5</v>
      </c>
      <c r="B346" s="298" t="s">
        <v>725</v>
      </c>
      <c r="C346" s="4" t="s">
        <v>312</v>
      </c>
      <c r="D346" s="151">
        <v>22</v>
      </c>
      <c r="E346" s="181">
        <v>1.325</v>
      </c>
      <c r="F346" s="151">
        <v>7</v>
      </c>
      <c r="G346" s="181">
        <v>2.3590277777777779</v>
      </c>
      <c r="H346" s="151">
        <v>10</v>
      </c>
      <c r="I346" s="598">
        <v>0.66249999999999998</v>
      </c>
      <c r="J346" s="10"/>
      <c r="K346" s="2"/>
      <c r="L346" s="158"/>
      <c r="M346" s="8"/>
      <c r="N346" s="8"/>
      <c r="O346" s="17">
        <f t="shared" ref="O346:O356" si="6">E346+G346+I346</f>
        <v>4.3465277777777773</v>
      </c>
    </row>
    <row r="347" spans="1:15">
      <c r="A347" s="31" t="s">
        <v>6</v>
      </c>
      <c r="B347" s="298" t="s">
        <v>726</v>
      </c>
      <c r="C347" s="4" t="s">
        <v>312</v>
      </c>
      <c r="D347" s="151">
        <v>24</v>
      </c>
      <c r="E347" s="181">
        <v>2.0354166666666669</v>
      </c>
      <c r="F347" s="151">
        <v>2</v>
      </c>
      <c r="G347" s="181">
        <v>4.0972222222222222E-2</v>
      </c>
      <c r="H347" s="151">
        <v>5</v>
      </c>
      <c r="I347" s="598">
        <v>1.9104166666666667</v>
      </c>
      <c r="J347" s="10"/>
      <c r="K347" s="2"/>
      <c r="L347" s="158"/>
      <c r="M347" s="8"/>
      <c r="N347" s="8"/>
      <c r="O347" s="17">
        <f t="shared" si="6"/>
        <v>3.9868055555555557</v>
      </c>
    </row>
    <row r="348" spans="1:15">
      <c r="A348" s="31" t="s">
        <v>7</v>
      </c>
      <c r="B348" s="298" t="s">
        <v>730</v>
      </c>
      <c r="C348" s="4" t="s">
        <v>312</v>
      </c>
      <c r="D348" s="151">
        <v>4</v>
      </c>
      <c r="E348" s="181">
        <v>0.17569444444444446</v>
      </c>
      <c r="F348" s="151">
        <v>1</v>
      </c>
      <c r="G348" s="181">
        <v>4.2361111111111106E-2</v>
      </c>
      <c r="H348" s="151">
        <v>2</v>
      </c>
      <c r="I348" s="598">
        <v>1.2506944444444443</v>
      </c>
      <c r="J348" s="10"/>
      <c r="K348" s="2"/>
      <c r="L348" s="158"/>
      <c r="M348" s="8"/>
      <c r="N348" s="8"/>
      <c r="O348" s="17">
        <f t="shared" si="6"/>
        <v>1.46875</v>
      </c>
    </row>
    <row r="349" spans="1:15">
      <c r="A349" s="31" t="s">
        <v>8</v>
      </c>
      <c r="B349" s="298" t="s">
        <v>727</v>
      </c>
      <c r="C349" s="4" t="s">
        <v>312</v>
      </c>
      <c r="D349" s="151">
        <v>15</v>
      </c>
      <c r="E349" s="181">
        <v>1.752777777777778</v>
      </c>
      <c r="F349" s="151">
        <v>4</v>
      </c>
      <c r="G349" s="181">
        <v>1.1833333333333333</v>
      </c>
      <c r="H349" s="151">
        <v>8</v>
      </c>
      <c r="I349" s="598">
        <v>2.5104166666666665</v>
      </c>
      <c r="J349" s="10"/>
      <c r="K349" s="2"/>
      <c r="L349" s="158"/>
      <c r="M349" s="8"/>
      <c r="N349" s="8"/>
      <c r="O349" s="17">
        <f t="shared" si="6"/>
        <v>5.4465277777777779</v>
      </c>
    </row>
    <row r="350" spans="1:15">
      <c r="A350" s="31" t="s">
        <v>9</v>
      </c>
      <c r="B350" s="298" t="s">
        <v>728</v>
      </c>
      <c r="C350" s="4" t="s">
        <v>312</v>
      </c>
      <c r="D350" s="151">
        <v>9</v>
      </c>
      <c r="E350" s="181">
        <v>0.37847222222222227</v>
      </c>
      <c r="F350" s="665"/>
      <c r="G350" s="668"/>
      <c r="H350" s="151">
        <v>4</v>
      </c>
      <c r="I350" s="598">
        <v>4.9305555555555554E-2</v>
      </c>
      <c r="J350" s="10"/>
      <c r="K350" s="2"/>
      <c r="L350" s="158"/>
      <c r="M350" s="8"/>
      <c r="N350" s="8"/>
      <c r="O350" s="17">
        <f t="shared" si="6"/>
        <v>0.42777777777777781</v>
      </c>
    </row>
    <row r="351" spans="1:15">
      <c r="A351" s="31" t="s">
        <v>10</v>
      </c>
      <c r="B351" s="298" t="s">
        <v>729</v>
      </c>
      <c r="C351" s="4" t="s">
        <v>312</v>
      </c>
      <c r="D351" s="151">
        <v>3</v>
      </c>
      <c r="E351" s="181">
        <v>7.013888888888889E-2</v>
      </c>
      <c r="F351" s="665"/>
      <c r="G351" s="668"/>
      <c r="H351" s="666"/>
      <c r="I351" s="671"/>
      <c r="J351" s="10"/>
      <c r="K351" s="2"/>
      <c r="L351" s="158"/>
      <c r="M351" s="8"/>
      <c r="N351" s="8"/>
      <c r="O351" s="17">
        <f t="shared" si="6"/>
        <v>7.013888888888889E-2</v>
      </c>
    </row>
    <row r="352" spans="1:15">
      <c r="A352" s="26" t="s">
        <v>58</v>
      </c>
      <c r="B352" s="298" t="s">
        <v>731</v>
      </c>
      <c r="C352" s="4" t="s">
        <v>312</v>
      </c>
      <c r="D352" s="151">
        <v>8</v>
      </c>
      <c r="E352" s="181">
        <v>0.35138888888888892</v>
      </c>
      <c r="F352" s="151">
        <v>1</v>
      </c>
      <c r="G352" s="181">
        <v>0.19652777777777777</v>
      </c>
      <c r="H352" s="151">
        <v>4</v>
      </c>
      <c r="I352" s="598">
        <v>4.0972222222222222E-2</v>
      </c>
      <c r="J352" s="10"/>
      <c r="K352" s="2"/>
      <c r="L352" s="158"/>
      <c r="M352" s="8"/>
      <c r="N352" s="8"/>
      <c r="O352" s="17">
        <f t="shared" si="6"/>
        <v>0.58888888888888891</v>
      </c>
    </row>
    <row r="353" spans="1:15">
      <c r="A353" s="26" t="s">
        <v>737</v>
      </c>
      <c r="B353" s="298" t="s">
        <v>732</v>
      </c>
      <c r="C353" s="4" t="s">
        <v>312</v>
      </c>
      <c r="D353" s="151">
        <v>12</v>
      </c>
      <c r="E353" s="181">
        <v>0.20208333333333331</v>
      </c>
      <c r="F353" s="151">
        <v>1</v>
      </c>
      <c r="G353" s="181">
        <v>5.5555555555555558E-3</v>
      </c>
      <c r="H353" s="151">
        <v>3</v>
      </c>
      <c r="I353" s="598">
        <v>1.0555555555555556</v>
      </c>
      <c r="J353" s="10"/>
      <c r="K353" s="2"/>
      <c r="L353" s="158"/>
      <c r="M353" s="8"/>
      <c r="N353" s="8"/>
      <c r="O353" s="17">
        <f t="shared" si="6"/>
        <v>1.2631944444444445</v>
      </c>
    </row>
    <row r="354" spans="1:15">
      <c r="A354" s="26" t="s">
        <v>299</v>
      </c>
      <c r="B354" s="298" t="s">
        <v>733</v>
      </c>
      <c r="C354" s="4" t="s">
        <v>312</v>
      </c>
      <c r="D354" s="151">
        <v>2</v>
      </c>
      <c r="E354" s="181">
        <v>6.1805555555555558E-2</v>
      </c>
      <c r="F354" s="665"/>
      <c r="G354" s="668"/>
      <c r="H354" s="665"/>
      <c r="I354" s="672"/>
      <c r="J354" s="10"/>
      <c r="K354" s="2"/>
      <c r="L354" s="158"/>
      <c r="M354" s="8"/>
      <c r="N354" s="8"/>
      <c r="O354" s="17">
        <f t="shared" si="6"/>
        <v>6.1805555555555558E-2</v>
      </c>
    </row>
    <row r="355" spans="1:15">
      <c r="A355" s="26" t="s">
        <v>736</v>
      </c>
      <c r="B355" s="267" t="s">
        <v>734</v>
      </c>
      <c r="C355" s="4" t="s">
        <v>312</v>
      </c>
      <c r="D355" s="151">
        <v>2</v>
      </c>
      <c r="E355" s="181">
        <v>6.0416666666666667E-2</v>
      </c>
      <c r="F355" s="665"/>
      <c r="G355" s="668"/>
      <c r="H355" s="151">
        <v>3</v>
      </c>
      <c r="I355" s="598">
        <v>0.71597222222222223</v>
      </c>
      <c r="J355" s="10"/>
      <c r="K355" s="2"/>
      <c r="L355" s="158"/>
      <c r="M355" s="8"/>
      <c r="N355" s="8"/>
      <c r="O355" s="17">
        <f t="shared" si="6"/>
        <v>0.77638888888888891</v>
      </c>
    </row>
    <row r="356" spans="1:15">
      <c r="A356" s="26" t="s">
        <v>738</v>
      </c>
      <c r="B356" s="280" t="s">
        <v>735</v>
      </c>
      <c r="C356" s="4" t="s">
        <v>312</v>
      </c>
      <c r="D356" s="151">
        <v>5</v>
      </c>
      <c r="E356" s="181">
        <v>0.14930555555555555</v>
      </c>
      <c r="F356" s="667"/>
      <c r="G356" s="669"/>
      <c r="H356" s="151">
        <v>7</v>
      </c>
      <c r="I356" s="598">
        <v>0.18541666666666667</v>
      </c>
      <c r="J356" s="10"/>
      <c r="K356" s="2"/>
      <c r="L356" s="158"/>
      <c r="M356" s="8"/>
      <c r="N356" s="8"/>
      <c r="O356" s="17">
        <f t="shared" si="6"/>
        <v>0.33472222222222225</v>
      </c>
    </row>
    <row r="357" spans="1:15">
      <c r="A357" s="594"/>
      <c r="B357" s="212"/>
      <c r="C357" s="4"/>
      <c r="D357" s="170"/>
      <c r="E357" s="443"/>
      <c r="F357" s="520"/>
      <c r="G357" s="686"/>
      <c r="H357" s="170"/>
      <c r="I357" s="443"/>
      <c r="J357" s="10"/>
      <c r="K357" s="2"/>
      <c r="L357" s="158"/>
      <c r="M357" s="8"/>
      <c r="N357" s="8"/>
      <c r="O357" s="98"/>
    </row>
    <row r="358" spans="1:15">
      <c r="A358" s="594"/>
      <c r="B358" s="270" t="s">
        <v>240</v>
      </c>
      <c r="C358" s="7"/>
      <c r="D358" s="170"/>
      <c r="E358" s="443"/>
      <c r="F358" s="520"/>
      <c r="G358" s="686"/>
      <c r="H358" s="170"/>
      <c r="I358" s="443"/>
      <c r="J358" s="10"/>
      <c r="K358" s="2"/>
      <c r="L358" s="158"/>
      <c r="M358" s="8"/>
      <c r="N358" s="8"/>
      <c r="O358" s="8"/>
    </row>
    <row r="359" spans="1:15">
      <c r="A359" s="594">
        <v>1</v>
      </c>
      <c r="B359" s="271" t="s">
        <v>48</v>
      </c>
      <c r="C359" s="12" t="s">
        <v>310</v>
      </c>
      <c r="D359" s="170"/>
      <c r="E359" s="181"/>
      <c r="F359" s="689"/>
      <c r="G359" s="181"/>
      <c r="H359" s="170"/>
      <c r="I359" s="181"/>
      <c r="J359" s="89"/>
      <c r="K359" s="2"/>
      <c r="L359" s="158"/>
      <c r="M359" s="14"/>
      <c r="N359" s="8"/>
      <c r="O359" s="8"/>
    </row>
    <row r="360" spans="1:15">
      <c r="A360" s="31" t="s">
        <v>5</v>
      </c>
      <c r="B360" s="212" t="s">
        <v>54</v>
      </c>
      <c r="C360" s="12" t="s">
        <v>310</v>
      </c>
      <c r="D360" s="184"/>
      <c r="E360" s="181"/>
      <c r="F360" s="184">
        <v>1</v>
      </c>
      <c r="G360" s="181">
        <v>9.0277777777777787E-3</v>
      </c>
      <c r="H360" s="184">
        <v>2</v>
      </c>
      <c r="I360" s="181">
        <v>4.7916666666666663E-2</v>
      </c>
      <c r="J360" s="86"/>
      <c r="K360" s="2"/>
      <c r="L360" s="158"/>
      <c r="M360" s="14">
        <f>I360+G360+E360</f>
        <v>5.6944444444444443E-2</v>
      </c>
      <c r="N360" s="8"/>
      <c r="O360" s="8"/>
    </row>
    <row r="361" spans="1:15">
      <c r="A361" s="31" t="s">
        <v>6</v>
      </c>
      <c r="B361" s="212" t="s">
        <v>111</v>
      </c>
      <c r="C361" s="12" t="s">
        <v>310</v>
      </c>
      <c r="D361" s="184"/>
      <c r="E361" s="181"/>
      <c r="F361" s="184"/>
      <c r="G361" s="181"/>
      <c r="H361" s="184">
        <v>1</v>
      </c>
      <c r="I361" s="181">
        <v>6.2499999999999995E-3</v>
      </c>
      <c r="J361" s="89"/>
      <c r="K361" s="2"/>
      <c r="L361" s="158"/>
      <c r="M361" s="14">
        <f>I361+G361+E361</f>
        <v>6.2499999999999995E-3</v>
      </c>
      <c r="N361" s="8"/>
      <c r="O361" s="8"/>
    </row>
    <row r="362" spans="1:15">
      <c r="A362" s="31" t="s">
        <v>7</v>
      </c>
      <c r="B362" s="212" t="s">
        <v>103</v>
      </c>
      <c r="C362" s="12" t="s">
        <v>310</v>
      </c>
      <c r="D362" s="184"/>
      <c r="E362" s="181"/>
      <c r="F362" s="184">
        <v>1</v>
      </c>
      <c r="G362" s="181">
        <v>2.1527777777777781E-2</v>
      </c>
      <c r="H362" s="184">
        <v>1</v>
      </c>
      <c r="I362" s="181">
        <v>6.2499999999999995E-3</v>
      </c>
      <c r="J362" s="10"/>
      <c r="K362" s="2"/>
      <c r="L362" s="158"/>
      <c r="M362" s="14">
        <f>I362+G362+E362</f>
        <v>2.777777777777778E-2</v>
      </c>
      <c r="N362" s="8"/>
      <c r="O362" s="8"/>
    </row>
    <row r="363" spans="1:15">
      <c r="A363" s="31"/>
      <c r="B363" s="212"/>
      <c r="C363" s="4"/>
      <c r="D363" s="170"/>
      <c r="E363" s="181"/>
      <c r="F363" s="520"/>
      <c r="G363" s="181"/>
      <c r="H363" s="170"/>
      <c r="I363" s="181"/>
      <c r="J363" s="10"/>
      <c r="K363" s="2"/>
      <c r="L363" s="158"/>
      <c r="M363" s="14"/>
      <c r="N363" s="8"/>
      <c r="O363" s="8"/>
    </row>
    <row r="364" spans="1:15">
      <c r="A364" s="594">
        <v>2</v>
      </c>
      <c r="B364" s="212" t="s">
        <v>3</v>
      </c>
      <c r="C364" s="4" t="s">
        <v>311</v>
      </c>
      <c r="D364" s="170"/>
      <c r="E364" s="181"/>
      <c r="F364" s="520"/>
      <c r="G364" s="181"/>
      <c r="H364" s="170"/>
      <c r="I364" s="181"/>
      <c r="J364" s="10"/>
      <c r="K364" s="2"/>
      <c r="L364" s="158"/>
      <c r="M364" s="8"/>
      <c r="N364" s="8"/>
      <c r="O364" s="8"/>
    </row>
    <row r="365" spans="1:15">
      <c r="A365" s="594"/>
      <c r="B365" s="212"/>
      <c r="C365" s="4"/>
      <c r="D365" s="170"/>
      <c r="E365" s="181"/>
      <c r="F365" s="520"/>
      <c r="G365" s="181"/>
      <c r="H365" s="170"/>
      <c r="I365" s="181"/>
      <c r="J365" s="10"/>
      <c r="K365" s="2"/>
      <c r="L365" s="158"/>
      <c r="M365" s="8"/>
      <c r="N365" s="8"/>
      <c r="O365" s="8"/>
    </row>
    <row r="366" spans="1:15" ht="11.1" customHeight="1">
      <c r="A366" s="594">
        <v>3</v>
      </c>
      <c r="B366" s="212" t="s">
        <v>11</v>
      </c>
      <c r="C366" s="4" t="s">
        <v>312</v>
      </c>
      <c r="D366" s="170"/>
      <c r="E366" s="181"/>
      <c r="F366" s="520"/>
      <c r="G366" s="181"/>
      <c r="H366" s="690"/>
      <c r="I366" s="181"/>
      <c r="J366" s="10"/>
      <c r="K366" s="2"/>
      <c r="L366" s="158"/>
      <c r="M366" s="8"/>
      <c r="N366" s="8"/>
      <c r="O366" s="17"/>
    </row>
    <row r="367" spans="1:15">
      <c r="A367" s="31" t="s">
        <v>5</v>
      </c>
      <c r="B367" s="267" t="s">
        <v>743</v>
      </c>
      <c r="C367" s="4" t="s">
        <v>312</v>
      </c>
      <c r="D367" s="77">
        <v>58</v>
      </c>
      <c r="E367" s="181">
        <v>0.25416666666666665</v>
      </c>
      <c r="F367" s="184">
        <v>78</v>
      </c>
      <c r="G367" s="181">
        <v>0.21944444444444444</v>
      </c>
      <c r="H367" s="185">
        <v>32</v>
      </c>
      <c r="I367" s="181">
        <v>0.2076388888888889</v>
      </c>
      <c r="J367" s="10"/>
      <c r="K367" s="2"/>
      <c r="L367" s="158"/>
      <c r="M367" s="8"/>
      <c r="N367" s="8"/>
      <c r="O367" s="17">
        <f>E367+G367+I367</f>
        <v>0.68125000000000002</v>
      </c>
    </row>
    <row r="368" spans="1:15">
      <c r="A368" s="31" t="s">
        <v>6</v>
      </c>
      <c r="B368" s="268" t="s">
        <v>742</v>
      </c>
      <c r="C368" s="4" t="s">
        <v>312</v>
      </c>
      <c r="D368" s="77">
        <v>10</v>
      </c>
      <c r="E368" s="181">
        <v>0.28472222222222221</v>
      </c>
      <c r="F368" s="184">
        <v>7</v>
      </c>
      <c r="G368" s="181">
        <v>0.10208333333333335</v>
      </c>
      <c r="H368" s="185">
        <v>10</v>
      </c>
      <c r="I368" s="181">
        <v>0.15069444444444444</v>
      </c>
      <c r="J368" s="10"/>
      <c r="K368" s="2"/>
      <c r="L368" s="158"/>
      <c r="M368" s="8"/>
      <c r="N368" s="8"/>
      <c r="O368" s="17">
        <f>E368+G368+I368</f>
        <v>0.53749999999999998</v>
      </c>
    </row>
    <row r="369" spans="1:15">
      <c r="A369" s="31" t="s">
        <v>7</v>
      </c>
      <c r="B369" s="298" t="s">
        <v>856</v>
      </c>
      <c r="C369" s="4" t="s">
        <v>312</v>
      </c>
      <c r="D369" s="254">
        <v>3</v>
      </c>
      <c r="E369" s="181">
        <v>0.1451388888888889</v>
      </c>
      <c r="F369" s="265" t="s">
        <v>857</v>
      </c>
      <c r="G369" s="181">
        <v>3.3333333333333333E-2</v>
      </c>
      <c r="H369" s="266" t="s">
        <v>801</v>
      </c>
      <c r="I369" s="181">
        <v>5.6250000000000001E-2</v>
      </c>
      <c r="J369" s="10"/>
      <c r="K369" s="2"/>
      <c r="L369" s="158"/>
      <c r="M369" s="8"/>
      <c r="N369" s="8"/>
      <c r="O369" s="17">
        <f>E369+G369+I369</f>
        <v>0.23472222222222222</v>
      </c>
    </row>
    <row r="370" spans="1:15" s="204" customFormat="1">
      <c r="A370" s="70"/>
      <c r="B370" s="272"/>
      <c r="C370" s="201"/>
      <c r="D370" s="409"/>
      <c r="E370" s="596"/>
      <c r="F370" s="586"/>
      <c r="G370" s="653"/>
      <c r="H370" s="409"/>
      <c r="I370" s="181"/>
      <c r="J370" s="326"/>
      <c r="K370" s="64"/>
      <c r="L370" s="393"/>
      <c r="M370" s="202"/>
      <c r="N370" s="202"/>
      <c r="O370" s="202"/>
    </row>
    <row r="371" spans="1:15">
      <c r="A371" s="594"/>
      <c r="B371" s="270" t="s">
        <v>609</v>
      </c>
      <c r="C371" s="7"/>
      <c r="D371" s="170"/>
      <c r="E371" s="443"/>
      <c r="F371" s="520"/>
      <c r="G371" s="686"/>
      <c r="H371" s="170"/>
      <c r="I371" s="181"/>
      <c r="J371" s="10"/>
      <c r="K371" s="2"/>
      <c r="L371" s="158"/>
      <c r="M371" s="8"/>
      <c r="N371" s="8"/>
      <c r="O371" s="8"/>
    </row>
    <row r="372" spans="1:15">
      <c r="A372" s="594">
        <v>1</v>
      </c>
      <c r="B372" s="271" t="s">
        <v>48</v>
      </c>
      <c r="C372" s="12" t="s">
        <v>310</v>
      </c>
      <c r="D372" s="170"/>
      <c r="E372" s="443"/>
      <c r="F372" s="689"/>
      <c r="G372" s="691"/>
      <c r="H372" s="170"/>
      <c r="I372" s="181"/>
      <c r="J372" s="89"/>
      <c r="K372" s="2"/>
      <c r="L372" s="158"/>
      <c r="M372" s="14"/>
      <c r="N372" s="8"/>
      <c r="O372" s="8"/>
    </row>
    <row r="373" spans="1:15">
      <c r="A373" s="31" t="s">
        <v>5</v>
      </c>
      <c r="B373" s="212" t="s">
        <v>54</v>
      </c>
      <c r="C373" s="12" t="s">
        <v>310</v>
      </c>
      <c r="D373" s="184"/>
      <c r="E373" s="673"/>
      <c r="F373" s="184"/>
      <c r="G373" s="719"/>
      <c r="H373" s="184"/>
      <c r="I373" s="181"/>
      <c r="J373" s="86"/>
      <c r="K373" s="2"/>
      <c r="L373" s="158"/>
      <c r="M373" s="14">
        <f>I373+G373+E373</f>
        <v>0</v>
      </c>
      <c r="N373" s="8"/>
      <c r="O373" s="8"/>
    </row>
    <row r="374" spans="1:15">
      <c r="A374" s="31"/>
      <c r="B374" s="212"/>
      <c r="C374" s="4"/>
      <c r="D374" s="170"/>
      <c r="E374" s="443"/>
      <c r="F374" s="520"/>
      <c r="G374" s="598"/>
      <c r="H374" s="170"/>
      <c r="I374" s="181"/>
      <c r="J374" s="10"/>
      <c r="K374" s="2"/>
      <c r="L374" s="158"/>
      <c r="M374" s="14"/>
      <c r="N374" s="8"/>
      <c r="O374" s="8"/>
    </row>
    <row r="375" spans="1:15">
      <c r="A375" s="594">
        <v>2</v>
      </c>
      <c r="B375" s="212" t="s">
        <v>3</v>
      </c>
      <c r="C375" s="4" t="s">
        <v>311</v>
      </c>
      <c r="D375" s="170"/>
      <c r="E375" s="443"/>
      <c r="F375" s="520"/>
      <c r="G375" s="692"/>
      <c r="H375" s="170"/>
      <c r="I375" s="181"/>
      <c r="J375" s="10"/>
      <c r="K375" s="2"/>
      <c r="L375" s="158"/>
      <c r="M375" s="8"/>
      <c r="N375" s="8"/>
      <c r="O375" s="8"/>
    </row>
    <row r="376" spans="1:15">
      <c r="A376" s="594"/>
      <c r="B376" s="212"/>
      <c r="C376" s="4"/>
      <c r="D376" s="170"/>
      <c r="E376" s="443"/>
      <c r="F376" s="520"/>
      <c r="G376" s="692"/>
      <c r="H376" s="170"/>
      <c r="I376" s="181"/>
      <c r="J376" s="10"/>
      <c r="K376" s="2"/>
      <c r="L376" s="158"/>
      <c r="M376" s="8"/>
      <c r="N376" s="8"/>
      <c r="O376" s="8"/>
    </row>
    <row r="377" spans="1:15">
      <c r="A377" s="594">
        <v>3</v>
      </c>
      <c r="B377" s="212" t="s">
        <v>11</v>
      </c>
      <c r="C377" s="4" t="s">
        <v>312</v>
      </c>
      <c r="D377" s="170"/>
      <c r="E377" s="443"/>
      <c r="F377" s="520"/>
      <c r="G377" s="597"/>
      <c r="H377" s="170"/>
      <c r="I377" s="181"/>
      <c r="J377" s="10"/>
      <c r="K377" s="2"/>
      <c r="L377" s="158"/>
      <c r="M377" s="8"/>
      <c r="N377" s="8"/>
      <c r="O377" s="17"/>
    </row>
    <row r="378" spans="1:15">
      <c r="A378" s="594"/>
      <c r="B378" s="212"/>
      <c r="C378" s="4"/>
      <c r="D378" s="170"/>
      <c r="E378" s="443"/>
      <c r="F378" s="520"/>
      <c r="G378" s="686"/>
      <c r="H378" s="170"/>
      <c r="I378" s="181"/>
      <c r="J378" s="10"/>
      <c r="K378" s="2"/>
      <c r="L378" s="158"/>
      <c r="M378" s="8"/>
      <c r="N378" s="8"/>
      <c r="O378" s="8"/>
    </row>
    <row r="379" spans="1:15">
      <c r="A379" s="594"/>
      <c r="B379" s="270" t="s">
        <v>717</v>
      </c>
      <c r="C379" s="7"/>
      <c r="D379" s="170"/>
      <c r="E379" s="443"/>
      <c r="F379" s="520"/>
      <c r="G379" s="686"/>
      <c r="H379" s="170"/>
      <c r="I379" s="443"/>
      <c r="J379" s="10"/>
      <c r="K379" s="2"/>
      <c r="L379" s="158"/>
      <c r="M379" s="8"/>
      <c r="N379" s="8"/>
      <c r="O379" s="8"/>
    </row>
    <row r="380" spans="1:15">
      <c r="A380" s="594">
        <v>1</v>
      </c>
      <c r="B380" s="271" t="s">
        <v>48</v>
      </c>
      <c r="C380" s="12" t="s">
        <v>310</v>
      </c>
      <c r="D380" s="170"/>
      <c r="E380" s="443"/>
      <c r="F380" s="689"/>
      <c r="G380" s="691"/>
      <c r="H380" s="170"/>
      <c r="I380" s="443"/>
      <c r="J380" s="89"/>
      <c r="K380" s="2"/>
      <c r="L380" s="158"/>
      <c r="M380" s="14"/>
      <c r="N380" s="8"/>
      <c r="O380" s="8"/>
    </row>
    <row r="381" spans="1:15">
      <c r="A381" s="31" t="s">
        <v>5</v>
      </c>
      <c r="B381" s="212" t="s">
        <v>54</v>
      </c>
      <c r="C381" s="12" t="s">
        <v>310</v>
      </c>
      <c r="D381" s="254">
        <v>7</v>
      </c>
      <c r="E381" s="181">
        <v>1.3743055555555557</v>
      </c>
      <c r="F381" s="265"/>
      <c r="G381" s="265"/>
      <c r="H381" s="265" t="s">
        <v>751</v>
      </c>
      <c r="I381" s="181">
        <v>1.1375</v>
      </c>
      <c r="J381" s="254"/>
      <c r="K381" s="2"/>
      <c r="L381" s="158"/>
      <c r="M381" s="14">
        <f>I381+G381+E381</f>
        <v>2.5118055555555556</v>
      </c>
      <c r="N381" s="8"/>
      <c r="O381" s="8"/>
    </row>
    <row r="382" spans="1:15">
      <c r="A382" s="31" t="s">
        <v>6</v>
      </c>
      <c r="B382" s="212" t="s">
        <v>111</v>
      </c>
      <c r="C382" s="12" t="s">
        <v>310</v>
      </c>
      <c r="D382" s="254">
        <v>1</v>
      </c>
      <c r="E382" s="181">
        <v>1.0694444444444444</v>
      </c>
      <c r="F382" s="265"/>
      <c r="G382" s="265"/>
      <c r="H382" s="265"/>
      <c r="I382" s="674"/>
      <c r="J382" s="254"/>
      <c r="K382" s="2"/>
      <c r="L382" s="158"/>
      <c r="M382" s="14">
        <f>I382+G382+E382</f>
        <v>1.0694444444444444</v>
      </c>
      <c r="N382" s="8"/>
      <c r="O382" s="8"/>
    </row>
    <row r="383" spans="1:15">
      <c r="A383" s="31"/>
      <c r="B383" s="212"/>
      <c r="C383" s="4"/>
      <c r="D383" s="170"/>
      <c r="E383" s="181"/>
      <c r="F383" s="520"/>
      <c r="G383" s="598"/>
      <c r="H383" s="170"/>
      <c r="I383" s="443"/>
      <c r="J383" s="10"/>
      <c r="K383" s="2"/>
      <c r="L383" s="158"/>
      <c r="M383" s="14"/>
      <c r="N383" s="8"/>
      <c r="O383" s="8"/>
    </row>
    <row r="384" spans="1:15">
      <c r="A384" s="594">
        <v>2</v>
      </c>
      <c r="B384" s="212" t="s">
        <v>3</v>
      </c>
      <c r="C384" s="4" t="s">
        <v>311</v>
      </c>
      <c r="D384" s="170"/>
      <c r="E384" s="181"/>
      <c r="F384" s="520"/>
      <c r="G384" s="692"/>
      <c r="H384" s="170"/>
      <c r="I384" s="443"/>
      <c r="J384" s="10"/>
      <c r="K384" s="2"/>
      <c r="L384" s="158"/>
      <c r="M384" s="8"/>
      <c r="N384" s="8"/>
      <c r="O384" s="8"/>
    </row>
    <row r="385" spans="1:17">
      <c r="A385" s="594"/>
      <c r="B385" s="212"/>
      <c r="C385" s="4"/>
      <c r="D385" s="170"/>
      <c r="E385" s="181"/>
      <c r="F385" s="520"/>
      <c r="G385" s="692"/>
      <c r="H385" s="170"/>
      <c r="I385" s="443"/>
      <c r="J385" s="10"/>
      <c r="K385" s="2"/>
      <c r="L385" s="158"/>
      <c r="M385" s="8"/>
      <c r="N385" s="8"/>
      <c r="O385" s="8"/>
    </row>
    <row r="386" spans="1:17">
      <c r="A386" s="594">
        <v>3</v>
      </c>
      <c r="B386" s="212" t="s">
        <v>11</v>
      </c>
      <c r="C386" s="4" t="s">
        <v>312</v>
      </c>
      <c r="D386" s="170"/>
      <c r="E386" s="181"/>
      <c r="F386" s="520"/>
      <c r="G386" s="597"/>
      <c r="H386" s="170"/>
      <c r="I386" s="443"/>
      <c r="J386" s="10"/>
      <c r="K386" s="2"/>
      <c r="L386" s="158"/>
      <c r="M386" s="8"/>
      <c r="N386" s="8"/>
      <c r="O386" s="17"/>
    </row>
    <row r="387" spans="1:17">
      <c r="A387" s="31" t="s">
        <v>5</v>
      </c>
      <c r="B387" s="303" t="s">
        <v>739</v>
      </c>
      <c r="C387" s="4" t="s">
        <v>312</v>
      </c>
      <c r="D387" s="266" t="s">
        <v>751</v>
      </c>
      <c r="E387" s="181">
        <v>7.9861111111111105E-2</v>
      </c>
      <c r="F387" s="265"/>
      <c r="G387" s="265"/>
      <c r="H387" s="265"/>
      <c r="I387" s="720"/>
      <c r="J387" s="10"/>
      <c r="K387" s="2"/>
      <c r="L387" s="158"/>
      <c r="M387" s="8"/>
      <c r="N387" s="8"/>
      <c r="O387" s="17">
        <f>E387+G387+I387</f>
        <v>7.9861111111111105E-2</v>
      </c>
    </row>
    <row r="388" spans="1:17">
      <c r="A388" s="31" t="s">
        <v>6</v>
      </c>
      <c r="B388" s="303" t="s">
        <v>740</v>
      </c>
      <c r="C388" s="4" t="s">
        <v>312</v>
      </c>
      <c r="D388" s="266"/>
      <c r="E388" s="166"/>
      <c r="F388" s="265"/>
      <c r="G388" s="265"/>
      <c r="H388" s="265"/>
      <c r="I388" s="721"/>
      <c r="J388" s="10"/>
      <c r="K388" s="8"/>
      <c r="L388" s="91"/>
      <c r="M388" s="8"/>
      <c r="N388" s="8"/>
      <c r="O388" s="17">
        <f>E388+G388+I388</f>
        <v>0</v>
      </c>
    </row>
    <row r="389" spans="1:17" s="204" customFormat="1">
      <c r="A389" s="615"/>
      <c r="B389" s="633"/>
      <c r="C389" s="620"/>
      <c r="D389" s="64"/>
      <c r="E389" s="218"/>
      <c r="F389" s="64"/>
      <c r="G389" s="67"/>
      <c r="H389" s="64"/>
      <c r="I389" s="218"/>
      <c r="J389" s="64"/>
      <c r="K389" s="202"/>
      <c r="L389" s="329"/>
      <c r="M389" s="202"/>
      <c r="N389" s="202"/>
      <c r="O389" s="202"/>
    </row>
    <row r="390" spans="1:17">
      <c r="A390" s="27"/>
      <c r="B390" s="285"/>
      <c r="C390" s="29"/>
      <c r="D390" s="2"/>
      <c r="E390" s="14"/>
      <c r="F390" s="2"/>
      <c r="G390" s="137"/>
      <c r="H390" s="2"/>
      <c r="I390" s="14"/>
      <c r="J390" s="2"/>
      <c r="K390" s="94"/>
      <c r="L390" s="595"/>
      <c r="M390" s="19"/>
      <c r="N390" s="8"/>
      <c r="O390" s="19"/>
    </row>
    <row r="391" spans="1:17">
      <c r="A391" s="594"/>
      <c r="B391" s="212"/>
      <c r="C391" s="4"/>
      <c r="D391" s="84"/>
      <c r="E391" s="84">
        <f>SUM(E5:E390)</f>
        <v>468.32569444444448</v>
      </c>
      <c r="F391" s="84"/>
      <c r="G391" s="84">
        <f>SUM(G5:G390)</f>
        <v>54.668749999999932</v>
      </c>
      <c r="H391" s="84"/>
      <c r="I391" s="84">
        <f>SUM(I5:I390)</f>
        <v>79.131944444444443</v>
      </c>
      <c r="J391" s="2"/>
      <c r="K391" s="2"/>
      <c r="L391" s="158"/>
      <c r="M391" s="8"/>
      <c r="N391" s="8"/>
      <c r="O391" s="8"/>
    </row>
    <row r="392" spans="1:17">
      <c r="A392" s="594"/>
      <c r="B392" s="212"/>
      <c r="C392" s="4"/>
      <c r="D392" s="2"/>
      <c r="E392" s="14"/>
      <c r="F392" s="2"/>
      <c r="G392" s="14"/>
      <c r="H392" s="2"/>
      <c r="I392" s="14"/>
      <c r="J392" s="2"/>
      <c r="K392" s="2"/>
      <c r="L392" s="158"/>
      <c r="M392" s="8"/>
      <c r="N392" s="8"/>
      <c r="O392" s="8"/>
    </row>
    <row r="393" spans="1:17">
      <c r="A393" s="594"/>
      <c r="B393" s="212"/>
      <c r="C393" s="4"/>
      <c r="D393" s="2"/>
      <c r="E393" s="14"/>
      <c r="F393" s="84">
        <f>E391+G391+I391</f>
        <v>602.12638888888887</v>
      </c>
      <c r="G393" s="14"/>
      <c r="H393" s="2"/>
      <c r="I393" s="14"/>
      <c r="J393" s="2"/>
      <c r="K393" s="95">
        <f>SUM(K5:K390)</f>
        <v>0.35555555555555557</v>
      </c>
      <c r="L393" s="95">
        <f t="shared" ref="L393:O393" si="7">SUM(L5:L390)</f>
        <v>4.8125</v>
      </c>
      <c r="M393" s="95">
        <f t="shared" si="7"/>
        <v>126.99444444444441</v>
      </c>
      <c r="N393" s="95">
        <f t="shared" si="7"/>
        <v>3.0555555555555555E-2</v>
      </c>
      <c r="O393" s="95">
        <f t="shared" si="7"/>
        <v>469.93333333333345</v>
      </c>
      <c r="P393" s="134">
        <f>L393+M393+N393+O393+K393</f>
        <v>602.1263888888891</v>
      </c>
      <c r="Q393" s="104"/>
    </row>
    <row r="394" spans="1:17" s="204" customFormat="1">
      <c r="A394" s="70"/>
      <c r="B394" s="272"/>
      <c r="C394" s="201"/>
      <c r="D394" s="64"/>
      <c r="E394" s="218"/>
      <c r="F394" s="64"/>
      <c r="G394" s="218"/>
      <c r="H394" s="64"/>
      <c r="I394" s="218"/>
      <c r="J394" s="64"/>
      <c r="K394" s="64"/>
      <c r="L394" s="393"/>
      <c r="M394" s="202"/>
      <c r="N394" s="202"/>
      <c r="O394" s="202"/>
    </row>
    <row r="395" spans="1:17" s="204" customFormat="1">
      <c r="A395" s="634"/>
      <c r="B395" s="635"/>
      <c r="C395" s="636"/>
      <c r="D395" s="65"/>
      <c r="E395" s="407"/>
      <c r="F395" s="65"/>
      <c r="G395" s="407"/>
      <c r="H395" s="65"/>
      <c r="I395" s="407"/>
      <c r="J395" s="65"/>
      <c r="K395" s="65"/>
      <c r="L395" s="637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ageMargins left="0.31496062992125984" right="0.31496062992125984" top="0.35433070866141736" bottom="0.35433070866141736" header="0.11811023622047245" footer="0.11811023622047245"/>
  <pageSetup paperSize="9" scale="64" fitToHeight="0" orientation="landscape" r:id="rId1"/>
  <rowBreaks count="6" manualBreakCount="6">
    <brk id="64" max="14" man="1"/>
    <brk id="121" max="14" man="1"/>
    <brk id="178" max="14" man="1"/>
    <brk id="238" max="14" man="1"/>
    <brk id="298" max="14" man="1"/>
    <brk id="357" max="14" man="1"/>
  </rowBreaks>
  <ignoredErrors>
    <ignoredError sqref="F258:F260 H258 F369 H369 H381 D38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921"/>
  <sheetViews>
    <sheetView tabSelected="1" view="pageBreakPreview" zoomScale="60" zoomScaleNormal="80" workbookViewId="0">
      <pane ySplit="3" topLeftCell="A199" activePane="bottomLeft" state="frozen"/>
      <selection activeCell="F189" sqref="F189"/>
      <selection pane="bottomLeft" activeCell="P227" sqref="P227"/>
    </sheetView>
  </sheetViews>
  <sheetFormatPr defaultColWidth="9.140625" defaultRowHeight="12.75"/>
  <cols>
    <col min="1" max="1" width="6.42578125" style="37" customWidth="1"/>
    <col min="2" max="2" width="35" style="276" customWidth="1"/>
    <col min="3" max="3" width="10.5703125" style="21" bestFit="1" customWidth="1"/>
    <col min="4" max="4" width="10.5703125" style="22" bestFit="1" customWidth="1"/>
    <col min="5" max="5" width="19.140625" style="23" bestFit="1" customWidth="1"/>
    <col min="6" max="6" width="10.28515625" style="22" customWidth="1"/>
    <col min="7" max="7" width="19.140625" style="23" bestFit="1" customWidth="1"/>
    <col min="8" max="8" width="10.5703125" style="2" bestFit="1" customWidth="1"/>
    <col min="9" max="9" width="19.140625" style="14" bestFit="1" customWidth="1"/>
    <col min="10" max="10" width="20.140625" style="22" customWidth="1"/>
    <col min="11" max="11" width="14" style="22" customWidth="1"/>
    <col min="12" max="12" width="13.140625" style="22" customWidth="1"/>
    <col min="13" max="13" width="10" style="36" customWidth="1"/>
    <col min="14" max="14" width="9.140625" style="36"/>
    <col min="15" max="15" width="12.7109375" style="36" customWidth="1"/>
    <col min="16" max="16" width="12.140625" style="36" customWidth="1"/>
    <col min="17" max="16384" width="9.140625" style="36"/>
  </cols>
  <sheetData>
    <row r="1" spans="1:16">
      <c r="A1" s="862" t="s">
        <v>49</v>
      </c>
      <c r="B1" s="862"/>
      <c r="C1" s="58"/>
      <c r="D1" s="863" t="s">
        <v>51</v>
      </c>
      <c r="E1" s="863"/>
      <c r="F1" s="863"/>
      <c r="G1" s="863"/>
      <c r="H1" s="863"/>
      <c r="I1" s="54" t="s">
        <v>50</v>
      </c>
      <c r="J1" s="156"/>
      <c r="K1" s="55"/>
      <c r="L1" s="55"/>
      <c r="M1" s="8"/>
      <c r="N1" s="8"/>
      <c r="O1" s="8"/>
      <c r="P1" s="8"/>
    </row>
    <row r="2" spans="1:16" s="46" customFormat="1" ht="42.6" customHeight="1">
      <c r="A2" s="873" t="s">
        <v>0</v>
      </c>
      <c r="B2" s="874" t="s">
        <v>308</v>
      </c>
      <c r="C2" s="62" t="s">
        <v>309</v>
      </c>
      <c r="D2" s="866" t="s">
        <v>744</v>
      </c>
      <c r="E2" s="866"/>
      <c r="F2" s="866" t="s">
        <v>745</v>
      </c>
      <c r="G2" s="866"/>
      <c r="H2" s="866" t="s">
        <v>746</v>
      </c>
      <c r="I2" s="866"/>
      <c r="J2" s="885" t="s">
        <v>86</v>
      </c>
      <c r="K2" s="867" t="s">
        <v>87</v>
      </c>
      <c r="L2" s="867" t="s">
        <v>92</v>
      </c>
      <c r="M2" s="873" t="s">
        <v>38</v>
      </c>
      <c r="N2" s="873" t="s">
        <v>3</v>
      </c>
      <c r="O2" s="869" t="s">
        <v>4</v>
      </c>
      <c r="P2" s="61"/>
    </row>
    <row r="3" spans="1:16" s="39" customFormat="1" ht="33" customHeight="1">
      <c r="A3" s="873"/>
      <c r="B3" s="874"/>
      <c r="C3" s="62"/>
      <c r="D3" s="63" t="s">
        <v>1</v>
      </c>
      <c r="E3" s="44" t="s">
        <v>2</v>
      </c>
      <c r="F3" s="53" t="s">
        <v>1</v>
      </c>
      <c r="G3" s="146" t="s">
        <v>2</v>
      </c>
      <c r="H3" s="152" t="s">
        <v>1</v>
      </c>
      <c r="I3" s="44" t="s">
        <v>2</v>
      </c>
      <c r="J3" s="885"/>
      <c r="K3" s="867"/>
      <c r="L3" s="867"/>
      <c r="M3" s="873"/>
      <c r="N3" s="873"/>
      <c r="O3" s="869"/>
      <c r="P3" s="19"/>
    </row>
    <row r="4" spans="1:16" ht="38.25">
      <c r="A4" s="51"/>
      <c r="B4" s="304" t="s">
        <v>283</v>
      </c>
      <c r="C4" s="62"/>
      <c r="D4" s="158"/>
      <c r="E4" s="13"/>
      <c r="F4" s="52"/>
      <c r="G4" s="147"/>
      <c r="H4" s="149"/>
      <c r="I4" s="13"/>
      <c r="J4" s="103"/>
      <c r="K4" s="60"/>
      <c r="L4" s="60"/>
      <c r="M4" s="8"/>
      <c r="N4" s="8"/>
      <c r="O4" s="8"/>
      <c r="P4" s="8"/>
    </row>
    <row r="5" spans="1:16">
      <c r="A5" s="30"/>
      <c r="B5" s="284" t="s">
        <v>443</v>
      </c>
      <c r="C5" s="28"/>
      <c r="D5" s="170"/>
      <c r="E5" s="192"/>
      <c r="F5" s="73"/>
      <c r="G5" s="230"/>
      <c r="H5" s="170"/>
      <c r="I5" s="192"/>
      <c r="J5" s="10"/>
      <c r="K5" s="2"/>
      <c r="L5" s="2"/>
      <c r="M5" s="8"/>
      <c r="N5" s="8"/>
      <c r="O5" s="8"/>
      <c r="P5" s="8"/>
    </row>
    <row r="6" spans="1:16">
      <c r="A6" s="30"/>
      <c r="B6" s="284"/>
      <c r="C6" s="28"/>
      <c r="D6" s="170"/>
      <c r="E6" s="192"/>
      <c r="F6" s="73"/>
      <c r="G6" s="734"/>
      <c r="H6" s="170"/>
      <c r="I6" s="192"/>
      <c r="J6" s="10"/>
      <c r="K6" s="2"/>
      <c r="L6" s="2"/>
      <c r="M6" s="8"/>
      <c r="N6" s="8"/>
      <c r="O6" s="8"/>
      <c r="P6" s="8"/>
    </row>
    <row r="7" spans="1:16">
      <c r="A7" s="594">
        <v>1</v>
      </c>
      <c r="B7" s="271" t="s">
        <v>48</v>
      </c>
      <c r="C7" s="12" t="s">
        <v>310</v>
      </c>
      <c r="D7" s="170"/>
      <c r="E7" s="192"/>
      <c r="F7" s="151"/>
      <c r="G7" s="231"/>
      <c r="H7" s="170"/>
      <c r="I7" s="192"/>
      <c r="J7" s="10"/>
      <c r="K7" s="8"/>
      <c r="L7" s="8"/>
      <c r="M7" s="17"/>
      <c r="N7" s="8"/>
      <c r="O7" s="8"/>
      <c r="P7" s="8"/>
    </row>
    <row r="8" spans="1:16">
      <c r="A8" s="31" t="s">
        <v>5</v>
      </c>
      <c r="B8" s="212" t="s">
        <v>121</v>
      </c>
      <c r="C8" s="12" t="s">
        <v>310</v>
      </c>
      <c r="D8" s="151">
        <v>2</v>
      </c>
      <c r="E8" s="181">
        <v>0.18541666666666667</v>
      </c>
      <c r="F8" s="151">
        <v>3</v>
      </c>
      <c r="G8" s="181">
        <v>0.12361111111111112</v>
      </c>
      <c r="H8" s="151">
        <v>6</v>
      </c>
      <c r="I8" s="181">
        <v>9.0277777777777776E-2</v>
      </c>
      <c r="J8" s="10"/>
      <c r="K8" s="8"/>
      <c r="L8" s="8"/>
      <c r="M8" s="17">
        <f>I8+G8+E8</f>
        <v>0.39930555555555558</v>
      </c>
      <c r="N8" s="8"/>
      <c r="O8" s="8"/>
      <c r="P8" s="8"/>
    </row>
    <row r="9" spans="1:16">
      <c r="A9" s="31" t="s">
        <v>6</v>
      </c>
      <c r="B9" s="212" t="s">
        <v>53</v>
      </c>
      <c r="C9" s="12" t="s">
        <v>310</v>
      </c>
      <c r="D9" s="151">
        <v>9</v>
      </c>
      <c r="E9" s="181">
        <v>1.3194444444444444E-2</v>
      </c>
      <c r="F9" s="151">
        <v>2</v>
      </c>
      <c r="G9" s="181">
        <v>2.2916666666666669E-2</v>
      </c>
      <c r="H9" s="151">
        <v>6</v>
      </c>
      <c r="I9" s="181">
        <v>1.3888888888888888E-2</v>
      </c>
      <c r="J9" s="10"/>
      <c r="K9" s="8"/>
      <c r="L9" s="8"/>
      <c r="M9" s="17">
        <f>I9+G9+E9</f>
        <v>0.05</v>
      </c>
      <c r="N9" s="8"/>
      <c r="O9" s="8"/>
      <c r="P9" s="8"/>
    </row>
    <row r="10" spans="1:16">
      <c r="A10" s="31"/>
      <c r="B10" s="212"/>
      <c r="C10" s="4"/>
      <c r="D10" s="170"/>
      <c r="E10" s="192"/>
      <c r="F10" s="73"/>
      <c r="G10" s="230"/>
      <c r="H10" s="170"/>
      <c r="I10" s="192"/>
      <c r="J10" s="10"/>
      <c r="K10" s="8"/>
      <c r="L10" s="8"/>
      <c r="M10" s="8"/>
      <c r="N10" s="8"/>
      <c r="O10" s="8"/>
      <c r="P10" s="8"/>
    </row>
    <row r="11" spans="1:16">
      <c r="A11" s="594">
        <v>2</v>
      </c>
      <c r="B11" s="212" t="s">
        <v>3</v>
      </c>
      <c r="C11" s="4" t="s">
        <v>311</v>
      </c>
      <c r="D11" s="170"/>
      <c r="E11" s="192"/>
      <c r="F11" s="735"/>
      <c r="G11" s="736"/>
      <c r="H11" s="170"/>
      <c r="I11" s="192"/>
      <c r="J11" s="10"/>
      <c r="K11" s="8"/>
      <c r="L11" s="8"/>
      <c r="M11" s="8"/>
      <c r="N11" s="8"/>
      <c r="O11" s="8"/>
      <c r="P11" s="8"/>
    </row>
    <row r="12" spans="1:16">
      <c r="A12" s="594"/>
      <c r="B12" s="212"/>
      <c r="C12" s="4"/>
      <c r="D12" s="170"/>
      <c r="E12" s="192"/>
      <c r="F12" s="735"/>
      <c r="G12" s="736"/>
      <c r="H12" s="170"/>
      <c r="I12" s="192"/>
      <c r="J12" s="10"/>
      <c r="K12" s="8"/>
      <c r="L12" s="8"/>
      <c r="M12" s="8"/>
      <c r="N12" s="8"/>
      <c r="O12" s="8"/>
      <c r="P12" s="8"/>
    </row>
    <row r="13" spans="1:16">
      <c r="A13" s="594">
        <v>3</v>
      </c>
      <c r="B13" s="212" t="s">
        <v>11</v>
      </c>
      <c r="C13" s="4" t="s">
        <v>312</v>
      </c>
      <c r="D13" s="151"/>
      <c r="E13" s="192"/>
      <c r="F13" s="151"/>
      <c r="G13" s="231"/>
      <c r="H13" s="151"/>
      <c r="I13" s="192"/>
      <c r="J13" s="10"/>
      <c r="K13" s="8"/>
      <c r="L13" s="8"/>
      <c r="M13" s="8"/>
      <c r="N13" s="8"/>
      <c r="O13" s="76"/>
      <c r="P13" s="8"/>
    </row>
    <row r="14" spans="1:16">
      <c r="A14" s="31" t="s">
        <v>5</v>
      </c>
      <c r="B14" s="305" t="s">
        <v>444</v>
      </c>
      <c r="C14" s="4" t="s">
        <v>312</v>
      </c>
      <c r="D14" s="151">
        <v>1</v>
      </c>
      <c r="E14" s="181">
        <v>5.5555555555555558E-3</v>
      </c>
      <c r="F14" s="151">
        <v>5</v>
      </c>
      <c r="G14" s="181">
        <v>7.3611111111111113E-2</v>
      </c>
      <c r="H14" s="151">
        <v>4</v>
      </c>
      <c r="I14" s="181">
        <v>1.6631944444444444</v>
      </c>
      <c r="J14" s="157"/>
      <c r="K14" s="8"/>
      <c r="L14" s="8"/>
      <c r="M14" s="8"/>
      <c r="N14" s="8"/>
      <c r="O14" s="76">
        <f t="shared" ref="O14:O15" si="0">I14+G14+E14</f>
        <v>1.742361111111111</v>
      </c>
      <c r="P14" s="8"/>
    </row>
    <row r="15" spans="1:16">
      <c r="A15" s="31" t="s">
        <v>6</v>
      </c>
      <c r="B15" s="305" t="s">
        <v>862</v>
      </c>
      <c r="C15" s="4" t="s">
        <v>312</v>
      </c>
      <c r="D15" s="151"/>
      <c r="E15" s="181"/>
      <c r="F15" s="151">
        <v>8</v>
      </c>
      <c r="G15" s="181">
        <v>0.17847222222222223</v>
      </c>
      <c r="H15" s="151">
        <v>4</v>
      </c>
      <c r="I15" s="181">
        <v>5.4166666666666669E-2</v>
      </c>
      <c r="J15" s="157"/>
      <c r="K15" s="8"/>
      <c r="L15" s="8"/>
      <c r="M15" s="8"/>
      <c r="N15" s="8"/>
      <c r="O15" s="76">
        <f t="shared" si="0"/>
        <v>0.2326388888888889</v>
      </c>
      <c r="P15" s="8"/>
    </row>
    <row r="16" spans="1:16" s="204" customFormat="1" ht="14.45" customHeight="1">
      <c r="A16" s="200"/>
      <c r="B16" s="723"/>
      <c r="C16" s="201"/>
      <c r="D16" s="409"/>
      <c r="E16" s="410"/>
      <c r="F16" s="66"/>
      <c r="G16" s="400"/>
      <c r="H16" s="409"/>
      <c r="I16" s="410"/>
      <c r="J16" s="724"/>
      <c r="K16" s="202"/>
      <c r="L16" s="202"/>
      <c r="M16" s="202"/>
      <c r="N16" s="202"/>
      <c r="O16" s="318"/>
      <c r="P16" s="202"/>
    </row>
    <row r="17" spans="1:16">
      <c r="A17" s="30"/>
      <c r="B17" s="284" t="s">
        <v>284</v>
      </c>
      <c r="C17" s="28"/>
      <c r="D17" s="73"/>
      <c r="E17" s="73"/>
      <c r="F17" s="73"/>
      <c r="G17" s="230"/>
      <c r="H17" s="73"/>
      <c r="I17" s="314"/>
      <c r="J17" s="10"/>
      <c r="K17" s="2"/>
      <c r="L17" s="2"/>
      <c r="M17" s="8"/>
      <c r="N17" s="8"/>
      <c r="O17" s="8"/>
      <c r="P17" s="8"/>
    </row>
    <row r="18" spans="1:16">
      <c r="A18" s="30"/>
      <c r="B18" s="284"/>
      <c r="C18" s="28"/>
      <c r="D18" s="73"/>
      <c r="E18" s="681"/>
      <c r="F18" s="729"/>
      <c r="G18" s="730"/>
      <c r="H18" s="73"/>
      <c r="I18" s="681"/>
      <c r="J18" s="10"/>
      <c r="K18" s="2"/>
      <c r="L18" s="2"/>
      <c r="M18" s="8"/>
      <c r="N18" s="8"/>
      <c r="O18" s="8"/>
      <c r="P18" s="8"/>
    </row>
    <row r="19" spans="1:16">
      <c r="A19" s="594">
        <v>1</v>
      </c>
      <c r="B19" s="212" t="s">
        <v>62</v>
      </c>
      <c r="C19" s="4" t="s">
        <v>89</v>
      </c>
      <c r="D19" s="73"/>
      <c r="E19" s="681"/>
      <c r="F19" s="729"/>
      <c r="G19" s="730"/>
      <c r="H19" s="73"/>
      <c r="I19" s="681"/>
      <c r="J19" s="10"/>
      <c r="K19" s="2"/>
      <c r="L19" s="2"/>
      <c r="M19" s="8"/>
      <c r="N19" s="8"/>
      <c r="O19" s="8"/>
      <c r="P19" s="8"/>
    </row>
    <row r="20" spans="1:16">
      <c r="A20" s="31" t="s">
        <v>5</v>
      </c>
      <c r="B20" s="212" t="s">
        <v>129</v>
      </c>
      <c r="C20" s="4" t="s">
        <v>89</v>
      </c>
      <c r="D20" s="151"/>
      <c r="E20" s="181"/>
      <c r="F20" s="151"/>
      <c r="G20" s="181"/>
      <c r="H20" s="151"/>
      <c r="I20" s="181"/>
      <c r="J20" s="10"/>
      <c r="K20" s="2"/>
      <c r="L20" s="85">
        <f>E20+G20+I20</f>
        <v>0</v>
      </c>
      <c r="M20" s="8"/>
      <c r="N20" s="8"/>
      <c r="O20" s="8"/>
      <c r="P20" s="8"/>
    </row>
    <row r="21" spans="1:16">
      <c r="A21" s="31" t="s">
        <v>6</v>
      </c>
      <c r="B21" s="212" t="s">
        <v>96</v>
      </c>
      <c r="C21" s="4" t="s">
        <v>89</v>
      </c>
      <c r="D21" s="755">
        <v>1</v>
      </c>
      <c r="E21" s="756">
        <v>9.0972222222222218E-2</v>
      </c>
      <c r="F21" s="151"/>
      <c r="G21" s="181"/>
      <c r="H21" s="122"/>
      <c r="I21" s="664"/>
      <c r="J21" s="10"/>
      <c r="K21" s="2"/>
      <c r="L21" s="85">
        <f>E21+G21+I21</f>
        <v>9.0972222222222218E-2</v>
      </c>
      <c r="M21" s="8"/>
      <c r="N21" s="8"/>
      <c r="O21" s="8"/>
      <c r="P21" s="8"/>
    </row>
    <row r="22" spans="1:16">
      <c r="A22" s="31"/>
      <c r="B22" s="212"/>
      <c r="C22" s="4"/>
      <c r="D22" s="151"/>
      <c r="E22" s="181"/>
      <c r="F22" s="159"/>
      <c r="G22" s="731"/>
      <c r="H22" s="151"/>
      <c r="I22" s="181"/>
      <c r="J22" s="10"/>
      <c r="K22" s="2"/>
      <c r="L22" s="85"/>
      <c r="M22" s="8"/>
      <c r="N22" s="8"/>
      <c r="O22" s="8"/>
      <c r="P22" s="8"/>
    </row>
    <row r="23" spans="1:16">
      <c r="A23" s="594">
        <v>2</v>
      </c>
      <c r="B23" s="271" t="s">
        <v>48</v>
      </c>
      <c r="C23" s="12" t="s">
        <v>310</v>
      </c>
      <c r="D23" s="170"/>
      <c r="E23" s="443"/>
      <c r="F23" s="729"/>
      <c r="G23" s="730"/>
      <c r="H23" s="170"/>
      <c r="I23" s="443"/>
      <c r="J23" s="10"/>
      <c r="K23" s="2"/>
      <c r="L23" s="2"/>
      <c r="M23" s="8"/>
      <c r="N23" s="8"/>
      <c r="O23" s="8"/>
      <c r="P23" s="8"/>
    </row>
    <row r="24" spans="1:16">
      <c r="A24" s="31" t="s">
        <v>5</v>
      </c>
      <c r="B24" s="212" t="s">
        <v>121</v>
      </c>
      <c r="C24" s="12" t="s">
        <v>310</v>
      </c>
      <c r="D24" s="755">
        <v>1</v>
      </c>
      <c r="E24" s="756">
        <v>1.8055555555555557E-2</v>
      </c>
      <c r="F24" s="498">
        <v>1</v>
      </c>
      <c r="G24" s="756">
        <v>0.2590277777777778</v>
      </c>
      <c r="H24" s="254">
        <v>2</v>
      </c>
      <c r="I24" s="677">
        <v>5.0694444444444452E-2</v>
      </c>
      <c r="J24" s="10"/>
      <c r="K24" s="2"/>
      <c r="L24" s="2"/>
      <c r="M24" s="14">
        <f>I24+G24+E24</f>
        <v>0.32777777777777778</v>
      </c>
      <c r="N24" s="8"/>
      <c r="O24" s="8"/>
      <c r="P24" s="8"/>
    </row>
    <row r="25" spans="1:16">
      <c r="A25" s="31" t="s">
        <v>6</v>
      </c>
      <c r="B25" s="212" t="s">
        <v>111</v>
      </c>
      <c r="C25" s="12" t="s">
        <v>310</v>
      </c>
      <c r="D25" s="755">
        <v>1</v>
      </c>
      <c r="E25" s="756">
        <v>1.8055555555555557E-2</v>
      </c>
      <c r="F25" s="498"/>
      <c r="G25" s="756"/>
      <c r="H25" s="254">
        <v>2</v>
      </c>
      <c r="I25" s="677">
        <v>5.0694444444444452E-2</v>
      </c>
      <c r="J25" s="86"/>
      <c r="K25" s="2"/>
      <c r="L25" s="87"/>
      <c r="M25" s="14">
        <f t="shared" ref="M25:M26" si="1">I25+G25+E25</f>
        <v>6.8750000000000006E-2</v>
      </c>
      <c r="N25" s="17"/>
      <c r="O25" s="8"/>
      <c r="P25" s="8"/>
    </row>
    <row r="26" spans="1:16">
      <c r="A26" s="31" t="s">
        <v>7</v>
      </c>
      <c r="B26" s="212" t="s">
        <v>55</v>
      </c>
      <c r="C26" s="12" t="s">
        <v>310</v>
      </c>
      <c r="D26" s="755">
        <v>1</v>
      </c>
      <c r="E26" s="756">
        <v>1.8055555555555557E-2</v>
      </c>
      <c r="F26" s="498">
        <v>1</v>
      </c>
      <c r="G26" s="756">
        <v>0.24374999999999999</v>
      </c>
      <c r="H26" s="254">
        <v>2</v>
      </c>
      <c r="I26" s="677">
        <v>5.0694444444444452E-2</v>
      </c>
      <c r="J26" s="86"/>
      <c r="K26" s="2"/>
      <c r="L26" s="87"/>
      <c r="M26" s="14">
        <f t="shared" si="1"/>
        <v>0.3125</v>
      </c>
      <c r="N26" s="8"/>
      <c r="O26" s="8"/>
      <c r="P26" s="8"/>
    </row>
    <row r="27" spans="1:16">
      <c r="A27" s="31" t="s">
        <v>8</v>
      </c>
      <c r="B27" s="212" t="s">
        <v>863</v>
      </c>
      <c r="C27" s="12" t="s">
        <v>310</v>
      </c>
      <c r="D27" s="32"/>
      <c r="E27" s="526"/>
      <c r="F27" s="32"/>
      <c r="G27" s="526"/>
      <c r="H27" s="254">
        <v>2</v>
      </c>
      <c r="I27" s="677">
        <v>5.0694444444444452E-2</v>
      </c>
      <c r="J27" s="86"/>
      <c r="K27" s="2"/>
      <c r="L27" s="87"/>
      <c r="M27" s="14">
        <f t="shared" ref="M27" si="2">I27+G27+E27</f>
        <v>5.0694444444444452E-2</v>
      </c>
      <c r="N27" s="8"/>
      <c r="O27" s="8"/>
      <c r="P27" s="8"/>
    </row>
    <row r="28" spans="1:16">
      <c r="A28" s="31"/>
      <c r="B28" s="212"/>
      <c r="C28" s="4"/>
      <c r="D28" s="170"/>
      <c r="E28" s="443"/>
      <c r="F28" s="737"/>
      <c r="G28" s="738"/>
      <c r="H28" s="170"/>
      <c r="I28" s="443"/>
      <c r="J28" s="10"/>
      <c r="K28" s="2"/>
      <c r="L28" s="2"/>
      <c r="M28" s="8"/>
      <c r="N28" s="8"/>
      <c r="O28" s="8"/>
      <c r="P28" s="8"/>
    </row>
    <row r="29" spans="1:16">
      <c r="A29" s="594">
        <v>3</v>
      </c>
      <c r="B29" s="212" t="s">
        <v>3</v>
      </c>
      <c r="C29" s="4" t="s">
        <v>311</v>
      </c>
      <c r="D29" s="222"/>
      <c r="E29" s="493"/>
      <c r="F29" s="193"/>
      <c r="G29" s="739"/>
      <c r="H29" s="222"/>
      <c r="I29" s="493"/>
      <c r="J29" s="89"/>
      <c r="K29" s="2"/>
      <c r="L29" s="2"/>
      <c r="M29" s="17"/>
      <c r="N29" s="8"/>
      <c r="O29" s="8"/>
      <c r="P29" s="8"/>
    </row>
    <row r="30" spans="1:16">
      <c r="A30" s="594"/>
      <c r="B30" s="281" t="s">
        <v>482</v>
      </c>
      <c r="C30" s="4"/>
      <c r="D30" s="151"/>
      <c r="E30" s="443"/>
      <c r="F30" s="498">
        <v>1</v>
      </c>
      <c r="G30" s="756">
        <v>2.7083333333333334E-2</v>
      </c>
      <c r="H30" s="151"/>
      <c r="I30" s="443"/>
      <c r="J30" s="89"/>
      <c r="K30" s="2"/>
      <c r="L30" s="2"/>
      <c r="M30" s="17"/>
      <c r="N30" s="14">
        <f>E30+G30+I30</f>
        <v>2.7083333333333334E-2</v>
      </c>
      <c r="O30" s="8"/>
      <c r="P30" s="8"/>
    </row>
    <row r="31" spans="1:16">
      <c r="A31" s="594"/>
      <c r="B31" s="281" t="s">
        <v>483</v>
      </c>
      <c r="C31" s="4"/>
      <c r="D31" s="151"/>
      <c r="E31" s="443"/>
      <c r="F31" s="193"/>
      <c r="G31" s="739"/>
      <c r="H31" s="151"/>
      <c r="I31" s="443"/>
      <c r="J31" s="89"/>
      <c r="K31" s="2"/>
      <c r="L31" s="2"/>
      <c r="M31" s="17"/>
      <c r="N31" s="14">
        <f>E31+G31+I31</f>
        <v>0</v>
      </c>
      <c r="O31" s="8"/>
      <c r="P31" s="8"/>
    </row>
    <row r="32" spans="1:16">
      <c r="A32" s="594"/>
      <c r="B32" s="212"/>
      <c r="C32" s="4"/>
      <c r="D32" s="170"/>
      <c r="E32" s="443"/>
      <c r="F32" s="73"/>
      <c r="G32" s="597"/>
      <c r="H32" s="170"/>
      <c r="I32" s="443"/>
      <c r="J32" s="86"/>
      <c r="K32" s="2"/>
      <c r="L32" s="2"/>
      <c r="M32" s="17"/>
      <c r="N32" s="8"/>
      <c r="O32" s="8"/>
      <c r="P32" s="8"/>
    </row>
    <row r="33" spans="1:16">
      <c r="A33" s="594">
        <v>4</v>
      </c>
      <c r="B33" s="212" t="s">
        <v>4</v>
      </c>
      <c r="C33" s="4" t="s">
        <v>312</v>
      </c>
      <c r="D33" s="170"/>
      <c r="E33" s="443"/>
      <c r="F33" s="729"/>
      <c r="G33" s="730"/>
      <c r="H33" s="170"/>
      <c r="I33" s="443"/>
      <c r="J33" s="86"/>
      <c r="K33" s="2"/>
      <c r="L33" s="2"/>
      <c r="M33" s="17"/>
      <c r="N33" s="8"/>
      <c r="O33" s="8"/>
      <c r="P33" s="8"/>
    </row>
    <row r="34" spans="1:16" ht="16.5">
      <c r="A34" s="27" t="s">
        <v>5</v>
      </c>
      <c r="B34" s="306" t="s">
        <v>413</v>
      </c>
      <c r="C34" s="4" t="s">
        <v>312</v>
      </c>
      <c r="D34" s="755">
        <v>1</v>
      </c>
      <c r="E34" s="756">
        <v>6.1111111111111116E-2</v>
      </c>
      <c r="F34" s="77">
        <v>3</v>
      </c>
      <c r="G34" s="756">
        <f>1567+15+13</f>
        <v>1595</v>
      </c>
      <c r="H34" s="552">
        <v>2</v>
      </c>
      <c r="I34" s="756">
        <v>0.43888888888888888</v>
      </c>
      <c r="J34" s="86"/>
      <c r="K34" s="2"/>
      <c r="L34" s="2"/>
      <c r="M34" s="17"/>
      <c r="N34" s="8"/>
      <c r="O34" s="76">
        <f>I34+G34+E34</f>
        <v>1595.5</v>
      </c>
      <c r="P34" s="8"/>
    </row>
    <row r="35" spans="1:16" ht="16.5">
      <c r="A35" s="27" t="s">
        <v>6</v>
      </c>
      <c r="B35" s="306" t="s">
        <v>414</v>
      </c>
      <c r="C35" s="4" t="s">
        <v>312</v>
      </c>
      <c r="D35" s="755">
        <v>1</v>
      </c>
      <c r="E35" s="756">
        <v>1.9444444444444445E-2</v>
      </c>
      <c r="F35" s="77">
        <v>2</v>
      </c>
      <c r="G35" s="756">
        <f>28+1242</f>
        <v>1270</v>
      </c>
      <c r="H35" s="552">
        <v>5</v>
      </c>
      <c r="I35" s="756">
        <v>0.76041666666666663</v>
      </c>
      <c r="J35" s="10"/>
      <c r="K35" s="2"/>
      <c r="L35" s="2"/>
      <c r="M35" s="8"/>
      <c r="N35" s="8"/>
      <c r="O35" s="76">
        <f t="shared" ref="O35:O52" si="3">I35+G35+E35</f>
        <v>1270.7798611111111</v>
      </c>
      <c r="P35" s="8"/>
    </row>
    <row r="36" spans="1:16" ht="16.5">
      <c r="A36" s="27" t="s">
        <v>7</v>
      </c>
      <c r="B36" s="306" t="s">
        <v>415</v>
      </c>
      <c r="C36" s="4" t="s">
        <v>312</v>
      </c>
      <c r="D36" s="755">
        <v>1</v>
      </c>
      <c r="E36" s="756">
        <v>3.472222222222222E-3</v>
      </c>
      <c r="F36" s="77">
        <v>1</v>
      </c>
      <c r="G36" s="756">
        <f>235</f>
        <v>235</v>
      </c>
      <c r="H36" s="552">
        <v>3</v>
      </c>
      <c r="I36" s="756">
        <v>3.888888888888889E-2</v>
      </c>
      <c r="J36" s="10"/>
      <c r="K36" s="2"/>
      <c r="L36" s="2"/>
      <c r="M36" s="8"/>
      <c r="N36" s="8"/>
      <c r="O36" s="76">
        <f t="shared" si="3"/>
        <v>235.04236111111112</v>
      </c>
      <c r="P36" s="8"/>
    </row>
    <row r="37" spans="1:16" ht="16.5">
      <c r="A37" s="27" t="s">
        <v>8</v>
      </c>
      <c r="B37" s="306" t="s">
        <v>416</v>
      </c>
      <c r="C37" s="4" t="s">
        <v>312</v>
      </c>
      <c r="D37" s="755"/>
      <c r="E37" s="756"/>
      <c r="F37" s="77"/>
      <c r="G37" s="756"/>
      <c r="H37" s="552"/>
      <c r="I37" s="756"/>
      <c r="J37" s="10"/>
      <c r="K37" s="2"/>
      <c r="L37" s="2"/>
      <c r="M37" s="8"/>
      <c r="N37" s="8"/>
      <c r="O37" s="76">
        <f t="shared" si="3"/>
        <v>0</v>
      </c>
      <c r="P37" s="8"/>
    </row>
    <row r="38" spans="1:16" ht="16.5">
      <c r="A38" s="27" t="s">
        <v>9</v>
      </c>
      <c r="B38" s="306" t="s">
        <v>417</v>
      </c>
      <c r="C38" s="4" t="s">
        <v>312</v>
      </c>
      <c r="D38" s="755"/>
      <c r="E38" s="756"/>
      <c r="F38" s="77"/>
      <c r="G38" s="756"/>
      <c r="H38" s="552">
        <v>1</v>
      </c>
      <c r="I38" s="756">
        <v>9.1666666666666674E-2</v>
      </c>
      <c r="J38" s="10"/>
      <c r="K38" s="2"/>
      <c r="L38" s="2"/>
      <c r="M38" s="8"/>
      <c r="N38" s="8"/>
      <c r="O38" s="76">
        <f t="shared" si="3"/>
        <v>9.1666666666666674E-2</v>
      </c>
      <c r="P38" s="8"/>
    </row>
    <row r="39" spans="1:16" ht="16.5">
      <c r="A39" s="27" t="s">
        <v>10</v>
      </c>
      <c r="B39" s="306" t="s">
        <v>418</v>
      </c>
      <c r="C39" s="4" t="s">
        <v>312</v>
      </c>
      <c r="D39" s="755"/>
      <c r="E39" s="756"/>
      <c r="F39" s="77">
        <v>1</v>
      </c>
      <c r="G39" s="756">
        <f>46</f>
        <v>46</v>
      </c>
      <c r="H39" s="552"/>
      <c r="I39" s="756"/>
      <c r="J39" s="10"/>
      <c r="K39" s="2"/>
      <c r="L39" s="2"/>
      <c r="M39" s="8"/>
      <c r="N39" s="8"/>
      <c r="O39" s="76">
        <f t="shared" si="3"/>
        <v>46</v>
      </c>
      <c r="P39" s="8"/>
    </row>
    <row r="40" spans="1:16" ht="16.5">
      <c r="A40" s="27" t="s">
        <v>57</v>
      </c>
      <c r="B40" s="306" t="s">
        <v>419</v>
      </c>
      <c r="C40" s="4" t="s">
        <v>312</v>
      </c>
      <c r="D40" s="755"/>
      <c r="E40" s="756"/>
      <c r="F40" s="77">
        <v>1</v>
      </c>
      <c r="G40" s="756">
        <f>47</f>
        <v>47</v>
      </c>
      <c r="H40" s="552"/>
      <c r="I40" s="756"/>
      <c r="J40" s="10"/>
      <c r="K40" s="2"/>
      <c r="L40" s="2"/>
      <c r="M40" s="8"/>
      <c r="N40" s="8"/>
      <c r="O40" s="76">
        <f t="shared" si="3"/>
        <v>47</v>
      </c>
      <c r="P40" s="8"/>
    </row>
    <row r="41" spans="1:16" ht="16.5">
      <c r="A41" s="27" t="s">
        <v>58</v>
      </c>
      <c r="B41" s="306" t="s">
        <v>872</v>
      </c>
      <c r="C41" s="4" t="s">
        <v>312</v>
      </c>
      <c r="D41" s="755"/>
      <c r="E41" s="756"/>
      <c r="F41" s="77"/>
      <c r="G41" s="756"/>
      <c r="H41" s="552"/>
      <c r="I41" s="756"/>
      <c r="J41" s="10"/>
      <c r="K41" s="2"/>
      <c r="L41" s="2"/>
      <c r="M41" s="8"/>
      <c r="N41" s="8"/>
      <c r="O41" s="76">
        <f t="shared" ref="O41:O42" si="4">I41+G41+E41</f>
        <v>0</v>
      </c>
      <c r="P41" s="8"/>
    </row>
    <row r="42" spans="1:16" ht="16.5">
      <c r="A42" s="27" t="s">
        <v>66</v>
      </c>
      <c r="B42" s="306" t="s">
        <v>873</v>
      </c>
      <c r="C42" s="4" t="s">
        <v>312</v>
      </c>
      <c r="D42" s="755"/>
      <c r="E42" s="756"/>
      <c r="F42" s="77"/>
      <c r="G42" s="756"/>
      <c r="H42" s="552"/>
      <c r="I42" s="756"/>
      <c r="J42" s="10"/>
      <c r="K42" s="2"/>
      <c r="L42" s="2"/>
      <c r="M42" s="8"/>
      <c r="N42" s="8"/>
      <c r="O42" s="76">
        <f t="shared" si="4"/>
        <v>0</v>
      </c>
      <c r="P42" s="8"/>
    </row>
    <row r="43" spans="1:16" ht="16.5">
      <c r="A43" s="27" t="s">
        <v>67</v>
      </c>
      <c r="B43" s="306" t="s">
        <v>447</v>
      </c>
      <c r="C43" s="4" t="s">
        <v>312</v>
      </c>
      <c r="D43" s="755">
        <v>1</v>
      </c>
      <c r="E43" s="756">
        <v>1.3194444444444444E-2</v>
      </c>
      <c r="F43" s="77">
        <v>2</v>
      </c>
      <c r="G43" s="756">
        <v>0.11388888888888889</v>
      </c>
      <c r="H43" s="552">
        <v>1</v>
      </c>
      <c r="I43" s="756">
        <v>9.7222222222222224E-3</v>
      </c>
      <c r="J43" s="89"/>
      <c r="K43" s="2"/>
      <c r="L43" s="2"/>
      <c r="M43" s="14"/>
      <c r="N43" s="8"/>
      <c r="O43" s="76">
        <f t="shared" si="3"/>
        <v>0.13680555555555557</v>
      </c>
      <c r="P43" s="8"/>
    </row>
    <row r="44" spans="1:16" ht="16.5">
      <c r="A44" s="27" t="s">
        <v>68</v>
      </c>
      <c r="B44" s="306" t="s">
        <v>448</v>
      </c>
      <c r="C44" s="4" t="s">
        <v>312</v>
      </c>
      <c r="D44" s="755">
        <v>1</v>
      </c>
      <c r="E44" s="756">
        <v>1.5972222222222224E-2</v>
      </c>
      <c r="F44" s="77">
        <v>4</v>
      </c>
      <c r="G44" s="756">
        <v>0.37708333333333338</v>
      </c>
      <c r="H44" s="552">
        <v>1</v>
      </c>
      <c r="I44" s="756">
        <v>1.0416666666666666E-2</v>
      </c>
      <c r="J44" s="86"/>
      <c r="K44" s="2"/>
      <c r="L44" s="2"/>
      <c r="M44" s="14"/>
      <c r="N44" s="8"/>
      <c r="O44" s="76">
        <f t="shared" si="3"/>
        <v>0.40347222222222229</v>
      </c>
      <c r="P44" s="8"/>
    </row>
    <row r="45" spans="1:16" ht="16.5">
      <c r="A45" s="27" t="s">
        <v>69</v>
      </c>
      <c r="B45" s="306" t="s">
        <v>864</v>
      </c>
      <c r="C45" s="4" t="s">
        <v>312</v>
      </c>
      <c r="D45" s="755"/>
      <c r="E45" s="756"/>
      <c r="F45" s="77">
        <v>5</v>
      </c>
      <c r="G45" s="756">
        <v>1.0506944444444444</v>
      </c>
      <c r="H45" s="552"/>
      <c r="I45" s="756"/>
      <c r="J45" s="10"/>
      <c r="K45" s="2"/>
      <c r="L45" s="2"/>
      <c r="M45" s="14"/>
      <c r="N45" s="8"/>
      <c r="O45" s="76">
        <f t="shared" si="3"/>
        <v>1.0506944444444444</v>
      </c>
      <c r="P45" s="8"/>
    </row>
    <row r="46" spans="1:16" ht="16.5">
      <c r="A46" s="27" t="s">
        <v>70</v>
      </c>
      <c r="B46" s="306" t="s">
        <v>865</v>
      </c>
      <c r="C46" s="4" t="s">
        <v>312</v>
      </c>
      <c r="D46" s="755">
        <v>3</v>
      </c>
      <c r="E46" s="756">
        <v>7.013888888888889E-2</v>
      </c>
      <c r="F46" s="77">
        <v>7</v>
      </c>
      <c r="G46" s="756">
        <v>0.34652777777777777</v>
      </c>
      <c r="H46" s="552">
        <v>7</v>
      </c>
      <c r="I46" s="756">
        <v>0.25347222222222221</v>
      </c>
      <c r="J46" s="10"/>
      <c r="K46" s="2"/>
      <c r="L46" s="2"/>
      <c r="M46" s="14"/>
      <c r="N46" s="8"/>
      <c r="O46" s="76">
        <f t="shared" si="3"/>
        <v>0.67013888888888884</v>
      </c>
      <c r="P46" s="8"/>
    </row>
    <row r="47" spans="1:16" ht="16.5">
      <c r="A47" s="27" t="s">
        <v>71</v>
      </c>
      <c r="B47" s="306" t="s">
        <v>866</v>
      </c>
      <c r="C47" s="4" t="s">
        <v>312</v>
      </c>
      <c r="D47" s="755"/>
      <c r="E47" s="756"/>
      <c r="F47" s="77"/>
      <c r="G47" s="756"/>
      <c r="H47" s="552">
        <v>5</v>
      </c>
      <c r="I47" s="756">
        <v>0.18402777777777779</v>
      </c>
      <c r="J47" s="10"/>
      <c r="K47" s="2"/>
      <c r="L47" s="2"/>
      <c r="M47" s="14"/>
      <c r="N47" s="8"/>
      <c r="O47" s="76">
        <f t="shared" ref="O47" si="5">I47+G47+E47</f>
        <v>0.18402777777777779</v>
      </c>
      <c r="P47" s="8"/>
    </row>
    <row r="48" spans="1:16" ht="16.5">
      <c r="A48" s="27" t="s">
        <v>72</v>
      </c>
      <c r="B48" s="306" t="s">
        <v>867</v>
      </c>
      <c r="C48" s="4" t="s">
        <v>312</v>
      </c>
      <c r="D48" s="755">
        <v>13</v>
      </c>
      <c r="E48" s="756">
        <v>1.5298611111111111</v>
      </c>
      <c r="F48" s="77"/>
      <c r="G48" s="756"/>
      <c r="H48" s="552">
        <v>2</v>
      </c>
      <c r="I48" s="756">
        <v>0.21249999999999999</v>
      </c>
      <c r="J48" s="10"/>
      <c r="K48" s="2"/>
      <c r="L48" s="2"/>
      <c r="M48" s="8"/>
      <c r="N48" s="8"/>
      <c r="O48" s="76">
        <f t="shared" si="3"/>
        <v>1.742361111111111</v>
      </c>
      <c r="P48" s="8"/>
    </row>
    <row r="49" spans="1:16" ht="16.5">
      <c r="A49" s="27" t="s">
        <v>73</v>
      </c>
      <c r="B49" s="306" t="s">
        <v>868</v>
      </c>
      <c r="C49" s="4" t="s">
        <v>312</v>
      </c>
      <c r="D49" s="755">
        <v>1</v>
      </c>
      <c r="E49" s="756">
        <v>4.5833333333333337E-2</v>
      </c>
      <c r="F49" s="77">
        <v>2</v>
      </c>
      <c r="G49" s="756">
        <v>7.5694444444444439E-2</v>
      </c>
      <c r="H49" s="552">
        <v>1</v>
      </c>
      <c r="I49" s="756">
        <v>1.8749999999999999E-2</v>
      </c>
      <c r="J49" s="10"/>
      <c r="K49" s="2"/>
      <c r="L49" s="2"/>
      <c r="M49" s="8"/>
      <c r="N49" s="8"/>
      <c r="O49" s="76">
        <f t="shared" si="3"/>
        <v>0.14027777777777778</v>
      </c>
      <c r="P49" s="8"/>
    </row>
    <row r="50" spans="1:16" ht="16.5">
      <c r="A50" s="37" t="s">
        <v>74</v>
      </c>
      <c r="B50" s="306" t="s">
        <v>869</v>
      </c>
      <c r="C50" s="4" t="s">
        <v>312</v>
      </c>
      <c r="D50" s="755"/>
      <c r="E50" s="756"/>
      <c r="F50" s="77"/>
      <c r="G50" s="756"/>
      <c r="H50" s="552"/>
      <c r="I50" s="756"/>
      <c r="J50" s="10"/>
      <c r="K50" s="2"/>
      <c r="L50" s="2"/>
      <c r="M50" s="8"/>
      <c r="N50" s="8"/>
      <c r="O50" s="76">
        <f t="shared" si="3"/>
        <v>0</v>
      </c>
      <c r="P50" s="8"/>
    </row>
    <row r="51" spans="1:16" ht="16.5">
      <c r="A51" s="594" t="s">
        <v>200</v>
      </c>
      <c r="B51" s="306" t="s">
        <v>870</v>
      </c>
      <c r="C51" s="4" t="s">
        <v>312</v>
      </c>
      <c r="D51" s="755">
        <v>3</v>
      </c>
      <c r="E51" s="756">
        <v>0.45</v>
      </c>
      <c r="F51" s="77">
        <v>2</v>
      </c>
      <c r="G51" s="756">
        <v>3.3333333333333333E-2</v>
      </c>
      <c r="H51" s="552">
        <v>10</v>
      </c>
      <c r="I51" s="756">
        <v>0.25763888888888892</v>
      </c>
      <c r="J51" s="10"/>
      <c r="K51" s="2"/>
      <c r="L51" s="2"/>
      <c r="M51" s="8"/>
      <c r="N51" s="8"/>
      <c r="O51" s="76">
        <f t="shared" si="3"/>
        <v>0.74097222222222225</v>
      </c>
      <c r="P51" s="8"/>
    </row>
    <row r="52" spans="1:16" ht="16.5">
      <c r="A52" s="594" t="s">
        <v>75</v>
      </c>
      <c r="B52" s="306" t="s">
        <v>871</v>
      </c>
      <c r="C52" s="4" t="s">
        <v>312</v>
      </c>
      <c r="D52" s="755">
        <v>2</v>
      </c>
      <c r="E52" s="756">
        <v>0.12569444444444444</v>
      </c>
      <c r="F52" s="77">
        <v>2</v>
      </c>
      <c r="G52" s="756">
        <v>0.1986111111111111</v>
      </c>
      <c r="H52" s="552">
        <v>8</v>
      </c>
      <c r="I52" s="756">
        <v>0.34097222222222223</v>
      </c>
      <c r="J52" s="10"/>
      <c r="K52" s="2"/>
      <c r="L52" s="2"/>
      <c r="M52" s="8"/>
      <c r="N52" s="8"/>
      <c r="O52" s="76">
        <f t="shared" si="3"/>
        <v>0.66527777777777775</v>
      </c>
      <c r="P52" s="8"/>
    </row>
    <row r="53" spans="1:16" s="204" customFormat="1">
      <c r="B53" s="618"/>
      <c r="C53" s="620"/>
      <c r="D53" s="409"/>
      <c r="E53" s="410"/>
      <c r="F53" s="740"/>
      <c r="G53" s="741"/>
      <c r="H53" s="409"/>
      <c r="I53" s="410"/>
      <c r="J53" s="326"/>
      <c r="K53" s="64"/>
      <c r="L53" s="64"/>
      <c r="M53" s="202"/>
      <c r="N53" s="202"/>
      <c r="O53" s="202"/>
      <c r="P53" s="202"/>
    </row>
    <row r="54" spans="1:16">
      <c r="A54" s="30"/>
      <c r="B54" s="284" t="s">
        <v>285</v>
      </c>
      <c r="C54" s="28"/>
      <c r="D54" s="170"/>
      <c r="E54" s="192"/>
      <c r="F54" s="73"/>
      <c r="G54" s="230"/>
      <c r="H54" s="170"/>
      <c r="I54" s="192"/>
      <c r="J54" s="10"/>
      <c r="K54" s="2"/>
      <c r="L54" s="2"/>
      <c r="M54" s="8"/>
      <c r="N54" s="8"/>
      <c r="O54" s="8"/>
      <c r="P54" s="8"/>
    </row>
    <row r="55" spans="1:16">
      <c r="A55" s="30"/>
      <c r="B55" s="284"/>
      <c r="C55" s="28"/>
      <c r="D55" s="170"/>
      <c r="E55" s="192"/>
      <c r="F55" s="73"/>
      <c r="G55" s="230"/>
      <c r="H55" s="170"/>
      <c r="I55" s="192"/>
      <c r="J55" s="10"/>
      <c r="K55" s="2"/>
      <c r="L55" s="2"/>
      <c r="M55" s="8"/>
      <c r="N55" s="8"/>
      <c r="O55" s="8"/>
      <c r="P55" s="8"/>
    </row>
    <row r="56" spans="1:16">
      <c r="A56" s="594">
        <v>1</v>
      </c>
      <c r="B56" s="271" t="s">
        <v>48</v>
      </c>
      <c r="C56" s="12" t="s">
        <v>310</v>
      </c>
      <c r="D56" s="170"/>
      <c r="E56" s="192"/>
      <c r="F56" s="735"/>
      <c r="G56" s="736"/>
      <c r="H56" s="170"/>
      <c r="I56" s="192"/>
      <c r="J56" s="10"/>
      <c r="K56" s="8"/>
      <c r="L56" s="8"/>
      <c r="M56" s="90"/>
      <c r="N56" s="8"/>
      <c r="O56" s="8"/>
      <c r="P56" s="8"/>
    </row>
    <row r="57" spans="1:16">
      <c r="A57" s="31" t="s">
        <v>5</v>
      </c>
      <c r="B57" s="212" t="s">
        <v>121</v>
      </c>
      <c r="C57" s="12" t="s">
        <v>310</v>
      </c>
      <c r="D57" s="151">
        <v>9</v>
      </c>
      <c r="E57" s="181">
        <v>0.1451388888888889</v>
      </c>
      <c r="F57" s="151">
        <v>8</v>
      </c>
      <c r="G57" s="181">
        <v>1.1763888888888889</v>
      </c>
      <c r="H57" s="254">
        <v>6</v>
      </c>
      <c r="I57" s="443">
        <v>1.1534722222222222</v>
      </c>
      <c r="J57" s="10"/>
      <c r="K57" s="8"/>
      <c r="L57" s="8"/>
      <c r="M57" s="14">
        <f>I57+G57+E57</f>
        <v>2.4750000000000001</v>
      </c>
      <c r="N57" s="8"/>
      <c r="O57" s="8"/>
      <c r="P57" s="8"/>
    </row>
    <row r="58" spans="1:16">
      <c r="A58" s="31" t="s">
        <v>6</v>
      </c>
      <c r="B58" s="212" t="s">
        <v>53</v>
      </c>
      <c r="C58" s="12" t="s">
        <v>310</v>
      </c>
      <c r="D58" s="151">
        <v>8</v>
      </c>
      <c r="E58" s="181">
        <v>0.39999999999999997</v>
      </c>
      <c r="F58" s="151">
        <v>7</v>
      </c>
      <c r="G58" s="181">
        <v>1.1152777777777778</v>
      </c>
      <c r="H58" s="254">
        <v>5</v>
      </c>
      <c r="I58" s="443">
        <v>0.23333333333333331</v>
      </c>
      <c r="J58" s="10"/>
      <c r="K58" s="8"/>
      <c r="L58" s="8"/>
      <c r="M58" s="14">
        <f t="shared" ref="M58:M59" si="6">I58+G58+E58</f>
        <v>1.7486111111111111</v>
      </c>
      <c r="N58" s="8"/>
      <c r="O58" s="8"/>
      <c r="P58" s="8"/>
    </row>
    <row r="59" spans="1:16">
      <c r="A59" s="31" t="s">
        <v>7</v>
      </c>
      <c r="B59" s="212" t="s">
        <v>108</v>
      </c>
      <c r="C59" s="12" t="s">
        <v>310</v>
      </c>
      <c r="D59" s="151">
        <v>5</v>
      </c>
      <c r="E59" s="181">
        <v>0.1361111111111111</v>
      </c>
      <c r="F59" s="151">
        <v>8</v>
      </c>
      <c r="G59" s="181">
        <v>1.1763888888888889</v>
      </c>
      <c r="H59" s="254">
        <v>3</v>
      </c>
      <c r="I59" s="443">
        <v>5.5555555555555552E-2</v>
      </c>
      <c r="J59" s="10"/>
      <c r="K59" s="8"/>
      <c r="L59" s="8"/>
      <c r="M59" s="14">
        <f t="shared" si="6"/>
        <v>1.3680555555555556</v>
      </c>
      <c r="N59" s="8"/>
      <c r="O59" s="8"/>
      <c r="P59" s="8"/>
    </row>
    <row r="60" spans="1:16">
      <c r="A60" s="31"/>
      <c r="B60" s="212"/>
      <c r="C60" s="4"/>
      <c r="D60" s="170"/>
      <c r="E60" s="443"/>
      <c r="F60" s="73"/>
      <c r="G60" s="443"/>
      <c r="H60" s="170"/>
      <c r="I60" s="443"/>
      <c r="J60" s="10"/>
      <c r="K60" s="8"/>
      <c r="L60" s="8"/>
      <c r="M60" s="8"/>
      <c r="N60" s="8"/>
      <c r="O60" s="8"/>
      <c r="P60" s="8"/>
    </row>
    <row r="61" spans="1:16">
      <c r="A61" s="594">
        <v>2</v>
      </c>
      <c r="B61" s="212" t="s">
        <v>3</v>
      </c>
      <c r="C61" s="4" t="s">
        <v>311</v>
      </c>
      <c r="D61" s="170"/>
      <c r="E61" s="443"/>
      <c r="F61" s="193"/>
      <c r="G61" s="443"/>
      <c r="H61" s="170"/>
      <c r="I61" s="443"/>
      <c r="J61" s="10"/>
      <c r="K61" s="8"/>
      <c r="L61" s="8"/>
      <c r="M61" s="8"/>
      <c r="N61" s="8"/>
      <c r="O61" s="8"/>
      <c r="P61" s="8"/>
    </row>
    <row r="62" spans="1:16">
      <c r="A62" s="594"/>
      <c r="B62" s="212"/>
      <c r="C62" s="4"/>
      <c r="D62" s="170"/>
      <c r="E62" s="443"/>
      <c r="F62" s="193"/>
      <c r="G62" s="443"/>
      <c r="H62" s="170"/>
      <c r="I62" s="443"/>
      <c r="J62" s="10"/>
      <c r="K62" s="8"/>
      <c r="L62" s="8"/>
      <c r="M62" s="8"/>
      <c r="N62" s="8"/>
      <c r="O62" s="8"/>
      <c r="P62" s="8"/>
    </row>
    <row r="63" spans="1:16">
      <c r="A63" s="594">
        <v>3</v>
      </c>
      <c r="B63" s="212" t="s">
        <v>11</v>
      </c>
      <c r="C63" s="4" t="s">
        <v>312</v>
      </c>
      <c r="D63" s="170"/>
      <c r="E63" s="443"/>
      <c r="F63" s="193"/>
      <c r="G63" s="443"/>
      <c r="H63" s="170"/>
      <c r="I63" s="443"/>
      <c r="J63" s="10"/>
      <c r="K63" s="8"/>
      <c r="L63" s="8"/>
      <c r="M63" s="8"/>
      <c r="N63" s="8"/>
      <c r="O63" s="8"/>
      <c r="P63" s="8"/>
    </row>
    <row r="64" spans="1:16">
      <c r="A64" s="31" t="s">
        <v>6</v>
      </c>
      <c r="B64" s="305" t="s">
        <v>301</v>
      </c>
      <c r="C64" s="4" t="s">
        <v>312</v>
      </c>
      <c r="D64" s="151">
        <v>2</v>
      </c>
      <c r="E64" s="181">
        <v>0.12430555555555556</v>
      </c>
      <c r="F64" s="254">
        <v>5</v>
      </c>
      <c r="G64" s="443">
        <v>0.51041666666666663</v>
      </c>
      <c r="H64" s="254">
        <v>3</v>
      </c>
      <c r="I64" s="443">
        <v>0.3430555555555555</v>
      </c>
      <c r="J64" s="157"/>
      <c r="K64" s="8"/>
      <c r="L64" s="8"/>
      <c r="M64" s="8"/>
      <c r="N64" s="8"/>
      <c r="O64" s="14">
        <f>I64+G64+E64</f>
        <v>0.97777777777777775</v>
      </c>
      <c r="P64" s="8"/>
    </row>
    <row r="65" spans="1:16">
      <c r="A65" s="31" t="s">
        <v>7</v>
      </c>
      <c r="B65" s="305" t="s">
        <v>302</v>
      </c>
      <c r="C65" s="4" t="s">
        <v>312</v>
      </c>
      <c r="D65" s="151">
        <v>1</v>
      </c>
      <c r="E65" s="181">
        <v>0.29791666666666666</v>
      </c>
      <c r="F65" s="254">
        <v>4</v>
      </c>
      <c r="G65" s="443">
        <v>0.7416666666666667</v>
      </c>
      <c r="H65" s="254">
        <v>3</v>
      </c>
      <c r="I65" s="443">
        <v>0.60416666666666663</v>
      </c>
      <c r="J65" s="157"/>
      <c r="K65" s="8"/>
      <c r="L65" s="8"/>
      <c r="M65" s="8"/>
      <c r="N65" s="8"/>
      <c r="O65" s="14">
        <f>I65+G65+E65</f>
        <v>1.6437499999999998</v>
      </c>
      <c r="P65" s="8"/>
    </row>
    <row r="66" spans="1:16">
      <c r="A66" s="31" t="s">
        <v>5</v>
      </c>
      <c r="B66" s="305" t="s">
        <v>720</v>
      </c>
      <c r="C66" s="4" t="s">
        <v>312</v>
      </c>
      <c r="D66" s="151">
        <v>4</v>
      </c>
      <c r="E66" s="181">
        <v>0.55833333333333335</v>
      </c>
      <c r="F66" s="254">
        <v>4</v>
      </c>
      <c r="G66" s="443">
        <v>0.6381944444444444</v>
      </c>
      <c r="H66" s="254">
        <v>9</v>
      </c>
      <c r="I66" s="443">
        <v>1.054861111111111</v>
      </c>
      <c r="J66" s="157"/>
      <c r="K66" s="8"/>
      <c r="L66" s="8"/>
      <c r="M66" s="8"/>
      <c r="N66" s="8"/>
      <c r="O66" s="14">
        <f>I66+G66+E66</f>
        <v>2.2513888888888891</v>
      </c>
      <c r="P66" s="8"/>
    </row>
    <row r="67" spans="1:16">
      <c r="A67" s="30"/>
      <c r="B67" s="285"/>
      <c r="C67" s="29"/>
      <c r="D67" s="170"/>
      <c r="E67" s="192"/>
      <c r="F67" s="223"/>
      <c r="G67" s="237"/>
      <c r="H67" s="223"/>
      <c r="I67" s="237"/>
      <c r="J67" s="10"/>
      <c r="K67" s="8"/>
      <c r="L67" s="8"/>
      <c r="M67" s="8"/>
      <c r="N67" s="8"/>
      <c r="O67" s="8"/>
      <c r="P67" s="8"/>
    </row>
    <row r="68" spans="1:16">
      <c r="A68" s="30"/>
      <c r="B68" s="284" t="s">
        <v>286</v>
      </c>
      <c r="C68" s="28"/>
      <c r="D68" s="170"/>
      <c r="E68" s="192"/>
      <c r="F68" s="73"/>
      <c r="G68" s="231"/>
      <c r="H68" s="170"/>
      <c r="I68" s="192"/>
      <c r="J68" s="10"/>
      <c r="K68" s="8"/>
      <c r="L68" s="8"/>
      <c r="M68" s="8"/>
      <c r="N68" s="8"/>
      <c r="O68" s="8"/>
      <c r="P68" s="8"/>
    </row>
    <row r="69" spans="1:16">
      <c r="A69" s="30"/>
      <c r="B69" s="284"/>
      <c r="C69" s="28"/>
      <c r="D69" s="170"/>
      <c r="E69" s="192"/>
      <c r="F69" s="729"/>
      <c r="G69" s="259"/>
      <c r="H69" s="170"/>
      <c r="I69" s="192"/>
      <c r="J69" s="10"/>
      <c r="K69" s="8"/>
      <c r="L69" s="8"/>
      <c r="M69" s="8"/>
      <c r="N69" s="8"/>
      <c r="O69" s="8"/>
      <c r="P69" s="8"/>
    </row>
    <row r="70" spans="1:16">
      <c r="A70" s="594">
        <v>1</v>
      </c>
      <c r="B70" s="271" t="s">
        <v>48</v>
      </c>
      <c r="C70" s="12" t="s">
        <v>310</v>
      </c>
      <c r="D70" s="170"/>
      <c r="E70" s="192"/>
      <c r="F70" s="729"/>
      <c r="G70" s="742"/>
      <c r="H70" s="170"/>
      <c r="I70" s="192"/>
      <c r="J70" s="10"/>
      <c r="K70" s="8"/>
      <c r="L70" s="8"/>
      <c r="M70" s="8"/>
      <c r="N70" s="8"/>
      <c r="O70" s="8"/>
      <c r="P70" s="8"/>
    </row>
    <row r="71" spans="1:16">
      <c r="A71" s="31" t="s">
        <v>5</v>
      </c>
      <c r="B71" s="212" t="s">
        <v>54</v>
      </c>
      <c r="C71" s="12" t="s">
        <v>310</v>
      </c>
      <c r="D71" s="151">
        <v>4</v>
      </c>
      <c r="E71" s="181">
        <v>2.7083333333333334E-2</v>
      </c>
      <c r="F71" s="151">
        <v>2</v>
      </c>
      <c r="G71" s="181">
        <v>9.7222222222222224E-3</v>
      </c>
      <c r="H71" s="151">
        <v>4</v>
      </c>
      <c r="I71" s="181">
        <v>9.6527777777777768E-2</v>
      </c>
      <c r="J71" s="10"/>
      <c r="K71" s="8"/>
      <c r="L71" s="8"/>
      <c r="M71" s="14">
        <f>I71+G71+E71</f>
        <v>0.1333333333333333</v>
      </c>
      <c r="N71" s="8"/>
      <c r="O71" s="8"/>
      <c r="P71" s="8"/>
    </row>
    <row r="72" spans="1:16">
      <c r="A72" s="31" t="s">
        <v>6</v>
      </c>
      <c r="B72" s="212" t="s">
        <v>111</v>
      </c>
      <c r="C72" s="12" t="s">
        <v>310</v>
      </c>
      <c r="D72" s="151">
        <v>5</v>
      </c>
      <c r="E72" s="181">
        <v>0.46527777777777773</v>
      </c>
      <c r="F72" s="151">
        <v>4</v>
      </c>
      <c r="G72" s="181">
        <v>0.61111111111111105</v>
      </c>
      <c r="H72" s="151">
        <v>4</v>
      </c>
      <c r="I72" s="181">
        <v>9.6527777777777768E-2</v>
      </c>
      <c r="J72" s="10"/>
      <c r="K72" s="8"/>
      <c r="L72" s="8"/>
      <c r="M72" s="14">
        <f t="shared" ref="M72:M73" si="7">I72+G72+E72</f>
        <v>1.1729166666666666</v>
      </c>
      <c r="N72" s="8"/>
      <c r="O72" s="8"/>
      <c r="P72" s="8"/>
    </row>
    <row r="73" spans="1:16">
      <c r="A73" s="31" t="s">
        <v>7</v>
      </c>
      <c r="B73" s="212" t="s">
        <v>108</v>
      </c>
      <c r="C73" s="12" t="s">
        <v>310</v>
      </c>
      <c r="D73" s="151">
        <v>9</v>
      </c>
      <c r="E73" s="181">
        <v>4.3055555555555562E-2</v>
      </c>
      <c r="F73" s="151">
        <v>10</v>
      </c>
      <c r="G73" s="181">
        <v>0.47013888888888888</v>
      </c>
      <c r="H73" s="151">
        <v>7</v>
      </c>
      <c r="I73" s="181">
        <v>0.57361111111111118</v>
      </c>
      <c r="J73" s="10"/>
      <c r="K73" s="8"/>
      <c r="L73" s="8"/>
      <c r="M73" s="14">
        <f t="shared" si="7"/>
        <v>1.0868055555555558</v>
      </c>
      <c r="N73" s="8"/>
      <c r="O73" s="8"/>
      <c r="P73" s="8"/>
    </row>
    <row r="74" spans="1:16">
      <c r="A74" s="31"/>
      <c r="B74" s="212"/>
      <c r="C74" s="4"/>
      <c r="D74" s="170"/>
      <c r="E74" s="443"/>
      <c r="F74" s="743"/>
      <c r="G74" s="678"/>
      <c r="H74" s="170"/>
      <c r="I74" s="443"/>
      <c r="J74" s="10"/>
      <c r="K74" s="8"/>
      <c r="L74" s="8"/>
      <c r="M74" s="8"/>
      <c r="N74" s="8"/>
      <c r="O74" s="8"/>
      <c r="P74" s="8"/>
    </row>
    <row r="75" spans="1:16">
      <c r="A75" s="594">
        <v>2</v>
      </c>
      <c r="B75" s="212" t="s">
        <v>3</v>
      </c>
      <c r="C75" s="4" t="s">
        <v>311</v>
      </c>
      <c r="D75" s="170"/>
      <c r="E75" s="443"/>
      <c r="F75" s="73"/>
      <c r="G75" s="597"/>
      <c r="H75" s="170"/>
      <c r="I75" s="443"/>
      <c r="J75" s="10"/>
      <c r="K75" s="8"/>
      <c r="L75" s="8"/>
      <c r="M75" s="8"/>
      <c r="N75" s="8"/>
      <c r="O75" s="8"/>
      <c r="P75" s="8"/>
    </row>
    <row r="76" spans="1:16">
      <c r="A76" s="594"/>
      <c r="B76" s="212"/>
      <c r="C76" s="4"/>
      <c r="D76" s="170"/>
      <c r="E76" s="443"/>
      <c r="F76" s="73"/>
      <c r="G76" s="597"/>
      <c r="H76" s="170"/>
      <c r="I76" s="443"/>
      <c r="J76" s="10"/>
      <c r="K76" s="8"/>
      <c r="L76" s="8"/>
      <c r="M76" s="8"/>
      <c r="N76" s="8"/>
      <c r="O76" s="8"/>
      <c r="P76" s="8"/>
    </row>
    <row r="77" spans="1:16">
      <c r="A77" s="594">
        <v>3</v>
      </c>
      <c r="B77" s="212" t="s">
        <v>11</v>
      </c>
      <c r="C77" s="4" t="s">
        <v>312</v>
      </c>
      <c r="D77" s="170"/>
      <c r="E77" s="443"/>
      <c r="F77" s="744"/>
      <c r="G77" s="745"/>
      <c r="H77" s="170"/>
      <c r="I77" s="443"/>
      <c r="J77" s="2"/>
      <c r="K77" s="8"/>
      <c r="L77" s="8"/>
      <c r="M77" s="8"/>
      <c r="N77" s="8"/>
      <c r="O77" s="8"/>
      <c r="P77" s="8"/>
    </row>
    <row r="78" spans="1:16" ht="16.5">
      <c r="A78" s="31" t="s">
        <v>5</v>
      </c>
      <c r="B78" s="307" t="s">
        <v>420</v>
      </c>
      <c r="C78" s="4" t="s">
        <v>312</v>
      </c>
      <c r="D78" s="151">
        <v>1</v>
      </c>
      <c r="E78" s="181">
        <v>8.3333333333333332E-3</v>
      </c>
      <c r="F78" s="151">
        <v>7</v>
      </c>
      <c r="G78" s="181">
        <v>0.14375000000000002</v>
      </c>
      <c r="H78" s="151">
        <v>4</v>
      </c>
      <c r="I78" s="181">
        <v>2.4312499999999999</v>
      </c>
      <c r="J78" s="91"/>
      <c r="K78" s="92"/>
      <c r="L78" s="8"/>
      <c r="M78" s="8"/>
      <c r="N78" s="8"/>
      <c r="O78" s="14">
        <f>I78+G78+E78</f>
        <v>2.583333333333333</v>
      </c>
      <c r="P78" s="8"/>
    </row>
    <row r="79" spans="1:16" ht="16.5">
      <c r="A79" s="31" t="s">
        <v>6</v>
      </c>
      <c r="B79" s="307" t="s">
        <v>610</v>
      </c>
      <c r="C79" s="4" t="s">
        <v>312</v>
      </c>
      <c r="D79" s="151"/>
      <c r="E79" s="443"/>
      <c r="F79" s="151"/>
      <c r="G79" s="443"/>
      <c r="H79" s="151"/>
      <c r="I79" s="181"/>
      <c r="J79" s="91"/>
      <c r="K79" s="92"/>
      <c r="L79" s="8"/>
      <c r="M79" s="8"/>
      <c r="N79" s="8"/>
      <c r="O79" s="14">
        <f>I79+G79+E79</f>
        <v>0</v>
      </c>
      <c r="P79" s="8"/>
    </row>
    <row r="80" spans="1:16" s="204" customFormat="1">
      <c r="A80" s="616"/>
      <c r="B80" s="618"/>
      <c r="C80" s="620"/>
      <c r="D80" s="409"/>
      <c r="E80" s="596"/>
      <c r="F80" s="740"/>
      <c r="G80" s="746"/>
      <c r="H80" s="409"/>
      <c r="I80" s="596"/>
      <c r="J80" s="726"/>
      <c r="K80" s="202"/>
      <c r="L80" s="202"/>
      <c r="M80" s="202"/>
      <c r="N80" s="202"/>
      <c r="O80" s="202"/>
      <c r="P80" s="202"/>
    </row>
    <row r="81" spans="1:16">
      <c r="A81" s="30"/>
      <c r="B81" s="284" t="s">
        <v>721</v>
      </c>
      <c r="C81" s="28"/>
      <c r="D81" s="170"/>
      <c r="E81" s="443"/>
      <c r="F81" s="73"/>
      <c r="G81" s="597"/>
      <c r="H81" s="170"/>
      <c r="I81" s="443"/>
      <c r="J81" s="10"/>
      <c r="K81" s="2"/>
      <c r="L81" s="2"/>
      <c r="M81" s="8"/>
      <c r="N81" s="8"/>
      <c r="O81" s="8"/>
      <c r="P81" s="8"/>
    </row>
    <row r="82" spans="1:16">
      <c r="A82" s="30"/>
      <c r="B82" s="284"/>
      <c r="C82" s="28"/>
      <c r="D82" s="170"/>
      <c r="E82" s="443"/>
      <c r="F82" s="73"/>
      <c r="G82" s="747"/>
      <c r="H82" s="170"/>
      <c r="I82" s="443"/>
      <c r="J82" s="10"/>
      <c r="K82" s="2"/>
      <c r="L82" s="2"/>
      <c r="M82" s="8"/>
      <c r="N82" s="8"/>
      <c r="O82" s="8"/>
      <c r="P82" s="8"/>
    </row>
    <row r="83" spans="1:16">
      <c r="A83" s="594">
        <v>1</v>
      </c>
      <c r="B83" s="271" t="s">
        <v>48</v>
      </c>
      <c r="C83" s="12" t="s">
        <v>310</v>
      </c>
      <c r="D83" s="170"/>
      <c r="E83" s="443"/>
      <c r="F83" s="151"/>
      <c r="G83" s="678"/>
      <c r="H83" s="170"/>
      <c r="I83" s="443"/>
      <c r="J83" s="10"/>
      <c r="K83" s="8"/>
      <c r="L83" s="8"/>
      <c r="M83" s="17"/>
      <c r="N83" s="8"/>
      <c r="O83" s="8"/>
      <c r="P83" s="8"/>
    </row>
    <row r="84" spans="1:16">
      <c r="A84" s="31" t="s">
        <v>5</v>
      </c>
      <c r="B84" s="212" t="s">
        <v>54</v>
      </c>
      <c r="C84" s="12" t="s">
        <v>310</v>
      </c>
      <c r="D84" s="151"/>
      <c r="E84" s="443"/>
      <c r="F84" s="151">
        <v>2</v>
      </c>
      <c r="G84" s="181">
        <v>3.6111111111111115E-2</v>
      </c>
      <c r="H84" s="151">
        <v>7</v>
      </c>
      <c r="I84" s="181">
        <v>0.15069444444444444</v>
      </c>
      <c r="J84" s="10"/>
      <c r="K84" s="8"/>
      <c r="L84" s="8"/>
      <c r="M84" s="14">
        <f>I84+G84+E84</f>
        <v>0.18680555555555556</v>
      </c>
      <c r="N84" s="8"/>
      <c r="O84" s="8"/>
      <c r="P84" s="8"/>
    </row>
    <row r="85" spans="1:16">
      <c r="A85" s="31"/>
      <c r="B85" s="212"/>
      <c r="C85" s="4"/>
      <c r="D85" s="170"/>
      <c r="E85" s="443"/>
      <c r="F85" s="73"/>
      <c r="G85" s="597"/>
      <c r="H85" s="170"/>
      <c r="I85" s="443"/>
      <c r="J85" s="10"/>
      <c r="K85" s="8"/>
      <c r="L85" s="8"/>
      <c r="M85" s="8"/>
      <c r="N85" s="8"/>
      <c r="O85" s="8"/>
      <c r="P85" s="8"/>
    </row>
    <row r="86" spans="1:16">
      <c r="A86" s="594">
        <v>2</v>
      </c>
      <c r="B86" s="212" t="s">
        <v>3</v>
      </c>
      <c r="C86" s="4" t="s">
        <v>311</v>
      </c>
      <c r="D86" s="170"/>
      <c r="E86" s="443"/>
      <c r="F86" s="735"/>
      <c r="G86" s="748"/>
      <c r="H86" s="170"/>
      <c r="I86" s="443"/>
      <c r="J86" s="10"/>
      <c r="K86" s="8"/>
      <c r="L86" s="8"/>
      <c r="M86" s="8"/>
      <c r="N86" s="8"/>
      <c r="O86" s="8"/>
      <c r="P86" s="8"/>
    </row>
    <row r="87" spans="1:16">
      <c r="A87" s="594"/>
      <c r="B87" s="212"/>
      <c r="C87" s="4"/>
      <c r="D87" s="170"/>
      <c r="E87" s="443"/>
      <c r="F87" s="735"/>
      <c r="G87" s="748"/>
      <c r="H87" s="170"/>
      <c r="I87" s="443"/>
      <c r="J87" s="10"/>
      <c r="K87" s="8"/>
      <c r="L87" s="8"/>
      <c r="M87" s="8"/>
      <c r="N87" s="8"/>
      <c r="O87" s="8"/>
      <c r="P87" s="8"/>
    </row>
    <row r="88" spans="1:16">
      <c r="A88" s="594">
        <v>3</v>
      </c>
      <c r="B88" s="212" t="s">
        <v>11</v>
      </c>
      <c r="C88" s="4" t="s">
        <v>312</v>
      </c>
      <c r="D88" s="170"/>
      <c r="E88" s="443"/>
      <c r="F88" s="735"/>
      <c r="G88" s="748"/>
      <c r="H88" s="170"/>
      <c r="I88" s="443"/>
      <c r="J88" s="10"/>
      <c r="K88" s="8"/>
      <c r="L88" s="8"/>
      <c r="M88" s="8"/>
      <c r="N88" s="8"/>
      <c r="O88" s="8"/>
      <c r="P88" s="8"/>
    </row>
    <row r="89" spans="1:16">
      <c r="A89" s="31" t="s">
        <v>5</v>
      </c>
      <c r="B89" s="308" t="s">
        <v>722</v>
      </c>
      <c r="C89" s="4" t="s">
        <v>312</v>
      </c>
      <c r="D89" s="151">
        <v>1</v>
      </c>
      <c r="E89" s="181">
        <v>1.0416666666666666E-2</v>
      </c>
      <c r="F89" s="151">
        <v>2</v>
      </c>
      <c r="G89" s="181">
        <v>4.9999999999999996E-2</v>
      </c>
      <c r="H89" s="151">
        <v>2</v>
      </c>
      <c r="I89" s="181">
        <v>3.3333333333333333E-2</v>
      </c>
      <c r="J89" s="157"/>
      <c r="K89" s="8"/>
      <c r="L89" s="8"/>
      <c r="M89" s="8"/>
      <c r="N89" s="8"/>
      <c r="O89" s="14">
        <f>I89+G89+E89</f>
        <v>9.375E-2</v>
      </c>
      <c r="P89" s="8"/>
    </row>
    <row r="90" spans="1:16">
      <c r="A90" s="31"/>
      <c r="B90" s="308"/>
      <c r="C90" s="4"/>
      <c r="D90" s="187"/>
      <c r="E90" s="192"/>
      <c r="F90" s="187"/>
      <c r="G90" s="239"/>
      <c r="H90" s="187"/>
      <c r="I90" s="192"/>
      <c r="J90" s="157"/>
      <c r="K90" s="8"/>
      <c r="L90" s="8"/>
      <c r="M90" s="8"/>
      <c r="N90" s="8"/>
      <c r="O90" s="14"/>
      <c r="P90" s="8"/>
    </row>
    <row r="91" spans="1:16">
      <c r="A91" s="30"/>
      <c r="B91" s="284" t="s">
        <v>446</v>
      </c>
      <c r="C91" s="28"/>
      <c r="D91" s="170"/>
      <c r="E91" s="192"/>
      <c r="F91" s="73"/>
      <c r="G91" s="230"/>
      <c r="H91" s="170"/>
      <c r="I91" s="192"/>
      <c r="J91" s="10"/>
      <c r="K91" s="2"/>
      <c r="L91" s="2"/>
      <c r="M91" s="8"/>
      <c r="N91" s="8"/>
      <c r="O91" s="8"/>
      <c r="P91" s="8"/>
    </row>
    <row r="92" spans="1:16">
      <c r="A92" s="30"/>
      <c r="B92" s="284"/>
      <c r="C92" s="28"/>
      <c r="D92" s="170"/>
      <c r="E92" s="192"/>
      <c r="F92" s="73"/>
      <c r="G92" s="734"/>
      <c r="H92" s="170"/>
      <c r="I92" s="192"/>
      <c r="J92" s="10"/>
      <c r="K92" s="2"/>
      <c r="L92" s="2"/>
      <c r="M92" s="8"/>
      <c r="N92" s="8"/>
      <c r="O92" s="8"/>
      <c r="P92" s="8"/>
    </row>
    <row r="93" spans="1:16">
      <c r="A93" s="594">
        <v>1</v>
      </c>
      <c r="B93" s="271" t="s">
        <v>48</v>
      </c>
      <c r="C93" s="12" t="s">
        <v>310</v>
      </c>
      <c r="D93" s="170"/>
      <c r="E93" s="192"/>
      <c r="F93" s="151"/>
      <c r="G93" s="231"/>
      <c r="H93" s="170"/>
      <c r="I93" s="192"/>
      <c r="J93" s="10"/>
      <c r="K93" s="8"/>
      <c r="L93" s="8"/>
      <c r="M93" s="17"/>
      <c r="N93" s="8"/>
      <c r="O93" s="8"/>
      <c r="P93" s="8"/>
    </row>
    <row r="94" spans="1:16">
      <c r="A94" s="31" t="s">
        <v>5</v>
      </c>
      <c r="B94" s="212" t="s">
        <v>54</v>
      </c>
      <c r="C94" s="12" t="s">
        <v>310</v>
      </c>
      <c r="D94" s="151"/>
      <c r="E94" s="181"/>
      <c r="F94" s="151"/>
      <c r="G94" s="181"/>
      <c r="H94" s="151"/>
      <c r="I94" s="181"/>
      <c r="J94" s="10"/>
      <c r="K94" s="8"/>
      <c r="L94" s="8"/>
      <c r="M94" s="14">
        <f>I94+G94+E94</f>
        <v>0</v>
      </c>
      <c r="N94" s="8"/>
      <c r="O94" s="8"/>
      <c r="P94" s="8"/>
    </row>
    <row r="95" spans="1:16">
      <c r="A95" s="31" t="s">
        <v>6</v>
      </c>
      <c r="B95" s="212" t="s">
        <v>111</v>
      </c>
      <c r="C95" s="12" t="s">
        <v>310</v>
      </c>
      <c r="D95" s="151">
        <v>1</v>
      </c>
      <c r="E95" s="181">
        <v>0.44027777777777777</v>
      </c>
      <c r="F95" s="151">
        <v>1</v>
      </c>
      <c r="G95" s="181">
        <v>8.3333333333333332E-3</v>
      </c>
      <c r="H95" s="151"/>
      <c r="I95" s="181"/>
      <c r="J95" s="10"/>
      <c r="K95" s="8"/>
      <c r="L95" s="8"/>
      <c r="M95" s="14">
        <f>I95+G95+E95</f>
        <v>0.44861111111111113</v>
      </c>
      <c r="N95" s="8"/>
      <c r="O95" s="8"/>
      <c r="P95" s="8"/>
    </row>
    <row r="96" spans="1:16">
      <c r="A96" s="31"/>
      <c r="B96" s="212"/>
      <c r="C96" s="4"/>
      <c r="D96" s="170"/>
      <c r="E96" s="443"/>
      <c r="F96" s="73"/>
      <c r="G96" s="597"/>
      <c r="H96" s="170"/>
      <c r="I96" s="443"/>
      <c r="J96" s="10"/>
      <c r="K96" s="8"/>
      <c r="L96" s="8"/>
      <c r="M96" s="8"/>
      <c r="N96" s="8"/>
      <c r="O96" s="8"/>
      <c r="P96" s="8"/>
    </row>
    <row r="97" spans="1:16">
      <c r="A97" s="594">
        <v>2</v>
      </c>
      <c r="B97" s="212" t="s">
        <v>3</v>
      </c>
      <c r="C97" s="4" t="s">
        <v>311</v>
      </c>
      <c r="D97" s="170"/>
      <c r="E97" s="443"/>
      <c r="F97" s="735"/>
      <c r="G97" s="748"/>
      <c r="H97" s="170"/>
      <c r="I97" s="443"/>
      <c r="J97" s="10"/>
      <c r="K97" s="8"/>
      <c r="L97" s="8"/>
      <c r="M97" s="8"/>
      <c r="N97" s="8"/>
      <c r="O97" s="8"/>
      <c r="P97" s="8"/>
    </row>
    <row r="98" spans="1:16">
      <c r="A98" s="594"/>
      <c r="B98" s="212"/>
      <c r="C98" s="4"/>
      <c r="D98" s="170"/>
      <c r="E98" s="443"/>
      <c r="F98" s="735"/>
      <c r="G98" s="748"/>
      <c r="H98" s="170"/>
      <c r="I98" s="443"/>
      <c r="J98" s="10"/>
      <c r="K98" s="8"/>
      <c r="L98" s="8"/>
      <c r="M98" s="8"/>
      <c r="N98" s="8"/>
      <c r="O98" s="8"/>
      <c r="P98" s="8"/>
    </row>
    <row r="99" spans="1:16">
      <c r="A99" s="594">
        <v>3</v>
      </c>
      <c r="B99" s="212" t="s">
        <v>11</v>
      </c>
      <c r="C99" s="4" t="s">
        <v>312</v>
      </c>
      <c r="D99" s="170"/>
      <c r="E99" s="443"/>
      <c r="F99" s="735"/>
      <c r="G99" s="748"/>
      <c r="H99" s="170"/>
      <c r="I99" s="443"/>
      <c r="J99" s="10"/>
      <c r="K99" s="8"/>
      <c r="L99" s="8"/>
      <c r="M99" s="8"/>
      <c r="N99" s="8"/>
      <c r="O99" s="8"/>
      <c r="P99" s="8"/>
    </row>
    <row r="100" spans="1:16">
      <c r="A100" s="31" t="s">
        <v>5</v>
      </c>
      <c r="B100" s="305" t="s">
        <v>445</v>
      </c>
      <c r="C100" s="4" t="s">
        <v>312</v>
      </c>
      <c r="D100" s="170"/>
      <c r="E100" s="443"/>
      <c r="F100" s="151"/>
      <c r="G100" s="598"/>
      <c r="H100" s="170"/>
      <c r="I100" s="443"/>
      <c r="J100" s="157"/>
      <c r="K100" s="8"/>
      <c r="L100" s="8"/>
      <c r="M100" s="8"/>
      <c r="N100" s="8"/>
      <c r="O100" s="17"/>
      <c r="P100" s="8"/>
    </row>
    <row r="101" spans="1:16" s="204" customFormat="1">
      <c r="A101" s="200"/>
      <c r="B101" s="723"/>
      <c r="C101" s="201"/>
      <c r="D101" s="409"/>
      <c r="E101" s="596"/>
      <c r="F101" s="66"/>
      <c r="G101" s="655"/>
      <c r="H101" s="409"/>
      <c r="I101" s="596"/>
      <c r="J101" s="724"/>
      <c r="K101" s="202"/>
      <c r="L101" s="202"/>
      <c r="M101" s="202"/>
      <c r="N101" s="202"/>
      <c r="O101" s="318"/>
      <c r="P101" s="202"/>
    </row>
    <row r="102" spans="1:16">
      <c r="A102" s="30"/>
      <c r="B102" s="284" t="s">
        <v>611</v>
      </c>
      <c r="C102" s="28"/>
      <c r="D102" s="170"/>
      <c r="E102" s="443"/>
      <c r="F102" s="73"/>
      <c r="G102" s="597"/>
      <c r="H102" s="170"/>
      <c r="I102" s="443"/>
      <c r="J102" s="10"/>
      <c r="K102" s="2"/>
      <c r="L102" s="2"/>
      <c r="M102" s="8"/>
      <c r="N102" s="8"/>
      <c r="O102" s="8"/>
      <c r="P102" s="8"/>
    </row>
    <row r="103" spans="1:16">
      <c r="A103" s="30"/>
      <c r="B103" s="284"/>
      <c r="C103" s="28"/>
      <c r="D103" s="170"/>
      <c r="E103" s="443"/>
      <c r="F103" s="73"/>
      <c r="G103" s="747"/>
      <c r="H103" s="170"/>
      <c r="I103" s="443"/>
      <c r="J103" s="10"/>
      <c r="K103" s="2"/>
      <c r="L103" s="2"/>
      <c r="M103" s="8"/>
      <c r="N103" s="8"/>
      <c r="O103" s="8"/>
      <c r="P103" s="8"/>
    </row>
    <row r="104" spans="1:16">
      <c r="A104" s="594">
        <v>1</v>
      </c>
      <c r="B104" s="271" t="s">
        <v>48</v>
      </c>
      <c r="C104" s="12" t="s">
        <v>310</v>
      </c>
      <c r="D104" s="170"/>
      <c r="E104" s="443"/>
      <c r="F104" s="151"/>
      <c r="G104" s="678"/>
      <c r="H104" s="170"/>
      <c r="I104" s="443"/>
      <c r="J104" s="10"/>
      <c r="K104" s="8"/>
      <c r="L104" s="8"/>
      <c r="M104" s="17"/>
      <c r="N104" s="8"/>
      <c r="O104" s="8"/>
      <c r="P104" s="8"/>
    </row>
    <row r="105" spans="1:16">
      <c r="A105" s="31" t="s">
        <v>5</v>
      </c>
      <c r="B105" s="212" t="s">
        <v>121</v>
      </c>
      <c r="C105" s="12" t="s">
        <v>310</v>
      </c>
      <c r="D105" s="151"/>
      <c r="E105" s="443"/>
      <c r="F105" s="151"/>
      <c r="G105" s="678"/>
      <c r="H105" s="151"/>
      <c r="I105" s="443"/>
      <c r="J105" s="10"/>
      <c r="K105" s="8"/>
      <c r="L105" s="8"/>
      <c r="M105" s="14">
        <f>I105+G105+E105</f>
        <v>0</v>
      </c>
      <c r="N105" s="8"/>
      <c r="O105" s="8"/>
      <c r="P105" s="8"/>
    </row>
    <row r="106" spans="1:16">
      <c r="A106" s="31"/>
      <c r="B106" s="212"/>
      <c r="C106" s="4"/>
      <c r="D106" s="170"/>
      <c r="E106" s="443"/>
      <c r="F106" s="73"/>
      <c r="G106" s="597"/>
      <c r="H106" s="170"/>
      <c r="I106" s="443"/>
      <c r="J106" s="10"/>
      <c r="K106" s="8"/>
      <c r="L106" s="8"/>
      <c r="M106" s="8"/>
      <c r="N106" s="8"/>
      <c r="O106" s="8"/>
      <c r="P106" s="8"/>
    </row>
    <row r="107" spans="1:16">
      <c r="A107" s="594">
        <v>2</v>
      </c>
      <c r="B107" s="212" t="s">
        <v>3</v>
      </c>
      <c r="C107" s="4" t="s">
        <v>311</v>
      </c>
      <c r="D107" s="170"/>
      <c r="E107" s="443"/>
      <c r="F107" s="735"/>
      <c r="G107" s="748"/>
      <c r="H107" s="170"/>
      <c r="I107" s="443"/>
      <c r="J107" s="10"/>
      <c r="K107" s="8"/>
      <c r="L107" s="8"/>
      <c r="M107" s="8"/>
      <c r="N107" s="8"/>
      <c r="O107" s="8"/>
      <c r="P107" s="8"/>
    </row>
    <row r="108" spans="1:16">
      <c r="A108" s="594"/>
      <c r="B108" s="212"/>
      <c r="C108" s="4"/>
      <c r="D108" s="170"/>
      <c r="E108" s="443"/>
      <c r="F108" s="735"/>
      <c r="G108" s="748"/>
      <c r="H108" s="170"/>
      <c r="I108" s="443"/>
      <c r="J108" s="10"/>
      <c r="K108" s="8"/>
      <c r="L108" s="8"/>
      <c r="M108" s="8"/>
      <c r="N108" s="8"/>
      <c r="O108" s="8"/>
      <c r="P108" s="8"/>
    </row>
    <row r="109" spans="1:16">
      <c r="A109" s="594">
        <v>3</v>
      </c>
      <c r="B109" s="212" t="s">
        <v>11</v>
      </c>
      <c r="C109" s="4" t="s">
        <v>312</v>
      </c>
      <c r="D109" s="170"/>
      <c r="E109" s="443"/>
      <c r="F109" s="735"/>
      <c r="G109" s="748"/>
      <c r="H109" s="170"/>
      <c r="I109" s="443"/>
      <c r="J109" s="10"/>
      <c r="K109" s="8"/>
      <c r="L109" s="8"/>
      <c r="M109" s="8"/>
      <c r="N109" s="8"/>
      <c r="O109" s="8"/>
      <c r="P109" s="8"/>
    </row>
    <row r="110" spans="1:16">
      <c r="A110" s="31" t="s">
        <v>5</v>
      </c>
      <c r="B110" s="308" t="s">
        <v>612</v>
      </c>
      <c r="C110" s="4" t="s">
        <v>312</v>
      </c>
      <c r="D110" s="151">
        <v>5</v>
      </c>
      <c r="E110" s="181">
        <v>0.97083333333333333</v>
      </c>
      <c r="F110" s="151">
        <v>22</v>
      </c>
      <c r="G110" s="181">
        <v>2.6069444444444447</v>
      </c>
      <c r="H110" s="151">
        <v>32</v>
      </c>
      <c r="I110" s="181">
        <v>6.8402777777777777</v>
      </c>
      <c r="J110" s="157"/>
      <c r="K110" s="8"/>
      <c r="L110" s="8"/>
      <c r="M110" s="8"/>
      <c r="N110" s="8"/>
      <c r="O110" s="14">
        <f>I110+G110+E110</f>
        <v>10.418055555555556</v>
      </c>
      <c r="P110" s="8"/>
    </row>
    <row r="111" spans="1:16">
      <c r="A111" s="31" t="s">
        <v>6</v>
      </c>
      <c r="B111" s="308" t="s">
        <v>613</v>
      </c>
      <c r="C111" s="4" t="s">
        <v>312</v>
      </c>
      <c r="D111" s="151">
        <v>10</v>
      </c>
      <c r="E111" s="181">
        <v>9.0277777777777776E-2</v>
      </c>
      <c r="F111" s="151">
        <v>47</v>
      </c>
      <c r="G111" s="181">
        <v>2.6263888888888887</v>
      </c>
      <c r="H111" s="151">
        <v>106</v>
      </c>
      <c r="I111" s="181">
        <v>0.94791666666666663</v>
      </c>
      <c r="J111" s="157"/>
      <c r="K111" s="8"/>
      <c r="L111" s="8"/>
      <c r="M111" s="8"/>
      <c r="N111" s="8"/>
      <c r="O111" s="14">
        <f>I111+G111+E111</f>
        <v>3.6645833333333329</v>
      </c>
      <c r="P111" s="8"/>
    </row>
    <row r="112" spans="1:16" s="204" customFormat="1">
      <c r="A112" s="200"/>
      <c r="B112" s="727"/>
      <c r="C112" s="201"/>
      <c r="D112" s="409"/>
      <c r="E112" s="410"/>
      <c r="F112" s="66"/>
      <c r="G112" s="632"/>
      <c r="H112" s="409"/>
      <c r="I112" s="410"/>
      <c r="J112" s="724"/>
      <c r="K112" s="202"/>
      <c r="L112" s="202"/>
      <c r="M112" s="202"/>
      <c r="N112" s="202"/>
      <c r="O112" s="318"/>
      <c r="P112" s="202"/>
    </row>
    <row r="113" spans="1:16">
      <c r="A113" s="30"/>
      <c r="B113" s="284" t="s">
        <v>296</v>
      </c>
      <c r="C113" s="28"/>
      <c r="D113" s="170"/>
      <c r="E113" s="192"/>
      <c r="F113" s="73"/>
      <c r="G113" s="230"/>
      <c r="H113" s="170"/>
      <c r="I113" s="192"/>
      <c r="J113" s="10"/>
      <c r="K113" s="8"/>
      <c r="L113" s="8"/>
      <c r="M113" s="8"/>
      <c r="N113" s="8"/>
      <c r="O113" s="8"/>
      <c r="P113" s="8"/>
    </row>
    <row r="114" spans="1:16">
      <c r="A114" s="30"/>
      <c r="B114" s="284"/>
      <c r="C114" s="28"/>
      <c r="D114" s="170"/>
      <c r="E114" s="192"/>
      <c r="F114" s="73"/>
      <c r="G114" s="230"/>
      <c r="H114" s="170"/>
      <c r="I114" s="192"/>
      <c r="J114" s="10"/>
      <c r="K114" s="8"/>
      <c r="L114" s="8"/>
      <c r="M114" s="8"/>
      <c r="N114" s="8"/>
      <c r="O114" s="8"/>
      <c r="P114" s="8"/>
    </row>
    <row r="115" spans="1:16">
      <c r="A115" s="594">
        <v>1</v>
      </c>
      <c r="B115" s="271" t="s">
        <v>48</v>
      </c>
      <c r="C115" s="12" t="s">
        <v>310</v>
      </c>
      <c r="D115" s="170"/>
      <c r="E115" s="192"/>
      <c r="F115" s="73"/>
      <c r="G115" s="230"/>
      <c r="H115" s="170"/>
      <c r="I115" s="192"/>
      <c r="J115" s="10"/>
      <c r="K115" s="8"/>
      <c r="L115" s="8"/>
      <c r="M115" s="8"/>
      <c r="N115" s="8"/>
      <c r="O115" s="8"/>
      <c r="P115" s="8"/>
    </row>
    <row r="116" spans="1:16">
      <c r="A116" s="31" t="s">
        <v>5</v>
      </c>
      <c r="B116" s="212" t="s">
        <v>52</v>
      </c>
      <c r="C116" s="12" t="s">
        <v>310</v>
      </c>
      <c r="D116" s="716">
        <v>1</v>
      </c>
      <c r="E116" s="652">
        <v>1.3888888888888889E-3</v>
      </c>
      <c r="F116" s="716">
        <v>1</v>
      </c>
      <c r="G116" s="652">
        <v>1.0416666666666666E-2</v>
      </c>
      <c r="H116" s="716"/>
      <c r="I116" s="652"/>
      <c r="J116" s="10"/>
      <c r="K116" s="8"/>
      <c r="L116" s="8"/>
      <c r="M116" s="17">
        <f>I116+G116+E116</f>
        <v>1.1805555555555555E-2</v>
      </c>
      <c r="N116" s="8"/>
      <c r="O116" s="8"/>
      <c r="P116" s="8"/>
    </row>
    <row r="117" spans="1:16">
      <c r="A117" s="31" t="s">
        <v>6</v>
      </c>
      <c r="B117" s="212" t="s">
        <v>111</v>
      </c>
      <c r="C117" s="12" t="s">
        <v>310</v>
      </c>
      <c r="D117" s="716">
        <v>6</v>
      </c>
      <c r="E117" s="652">
        <v>4.8611111111111112E-2</v>
      </c>
      <c r="F117" s="716">
        <v>2</v>
      </c>
      <c r="G117" s="652">
        <v>2.8472222222222222E-2</v>
      </c>
      <c r="H117" s="716"/>
      <c r="I117" s="652"/>
      <c r="J117" s="10"/>
      <c r="K117" s="8"/>
      <c r="L117" s="8"/>
      <c r="M117" s="17">
        <f>I117+G117+E117</f>
        <v>7.7083333333333337E-2</v>
      </c>
      <c r="N117" s="8"/>
      <c r="O117" s="8"/>
      <c r="P117" s="8"/>
    </row>
    <row r="118" spans="1:16">
      <c r="A118" s="31"/>
      <c r="B118" s="212"/>
      <c r="C118" s="4"/>
      <c r="D118" s="170"/>
      <c r="E118" s="192"/>
      <c r="F118" s="73"/>
      <c r="G118" s="230"/>
      <c r="H118" s="170"/>
      <c r="I118" s="192"/>
      <c r="J118" s="10"/>
      <c r="K118" s="8"/>
      <c r="L118" s="8"/>
      <c r="M118" s="8"/>
      <c r="N118" s="8"/>
      <c r="O118" s="8"/>
      <c r="P118" s="8"/>
    </row>
    <row r="119" spans="1:16">
      <c r="A119" s="594">
        <v>2</v>
      </c>
      <c r="B119" s="212" t="s">
        <v>3</v>
      </c>
      <c r="C119" s="4" t="s">
        <v>311</v>
      </c>
      <c r="D119" s="170"/>
      <c r="E119" s="192"/>
      <c r="F119" s="73"/>
      <c r="G119" s="230"/>
      <c r="H119" s="170"/>
      <c r="I119" s="192"/>
      <c r="J119" s="10"/>
      <c r="K119" s="8"/>
      <c r="L119" s="8"/>
      <c r="M119" s="8"/>
      <c r="N119" s="8"/>
      <c r="O119" s="8"/>
      <c r="P119" s="8"/>
    </row>
    <row r="120" spans="1:16">
      <c r="A120" s="594"/>
      <c r="B120" s="212"/>
      <c r="C120" s="4"/>
      <c r="D120" s="170"/>
      <c r="E120" s="192"/>
      <c r="F120" s="73"/>
      <c r="G120" s="230"/>
      <c r="H120" s="170"/>
      <c r="I120" s="192"/>
      <c r="J120" s="10"/>
      <c r="K120" s="8"/>
      <c r="L120" s="8"/>
      <c r="M120" s="8"/>
      <c r="N120" s="8"/>
      <c r="O120" s="8"/>
      <c r="P120" s="8"/>
    </row>
    <row r="121" spans="1:16">
      <c r="A121" s="594">
        <v>3</v>
      </c>
      <c r="B121" s="212" t="s">
        <v>11</v>
      </c>
      <c r="C121" s="4" t="s">
        <v>312</v>
      </c>
      <c r="D121" s="170"/>
      <c r="E121" s="192"/>
      <c r="F121" s="757"/>
      <c r="G121" s="749"/>
      <c r="H121" s="252"/>
      <c r="I121" s="253"/>
      <c r="J121" s="10"/>
      <c r="K121" s="8"/>
      <c r="L121" s="8"/>
      <c r="M121" s="8"/>
      <c r="N121" s="8"/>
      <c r="O121" s="17"/>
      <c r="P121" s="8"/>
    </row>
    <row r="122" spans="1:16">
      <c r="A122" s="31" t="s">
        <v>5</v>
      </c>
      <c r="B122" s="309" t="s">
        <v>723</v>
      </c>
      <c r="C122" s="4" t="s">
        <v>312</v>
      </c>
      <c r="D122" s="758">
        <v>2</v>
      </c>
      <c r="E122" s="759">
        <v>7.013888888888889E-2</v>
      </c>
      <c r="F122" s="758">
        <v>2</v>
      </c>
      <c r="G122" s="759">
        <v>0.19513888888888889</v>
      </c>
      <c r="H122" s="758"/>
      <c r="I122" s="759"/>
      <c r="J122" s="10"/>
      <c r="K122" s="8"/>
      <c r="L122" s="8"/>
      <c r="M122" s="8"/>
      <c r="N122" s="8"/>
      <c r="O122" s="14">
        <f>I122+G122+E122</f>
        <v>0.26527777777777778</v>
      </c>
      <c r="P122" s="8"/>
    </row>
    <row r="123" spans="1:16">
      <c r="A123" s="594"/>
      <c r="B123" s="212"/>
      <c r="C123" s="4"/>
      <c r="D123" s="170"/>
      <c r="E123" s="192"/>
      <c r="F123" s="73"/>
      <c r="G123" s="230"/>
      <c r="H123" s="170"/>
      <c r="I123" s="192"/>
      <c r="J123" s="10"/>
      <c r="K123" s="8"/>
      <c r="L123" s="8"/>
      <c r="M123" s="8"/>
      <c r="N123" s="8"/>
      <c r="O123" s="8"/>
      <c r="P123" s="8"/>
    </row>
    <row r="124" spans="1:16">
      <c r="A124" s="30"/>
      <c r="B124" s="284" t="s">
        <v>614</v>
      </c>
      <c r="C124" s="28"/>
      <c r="D124" s="170"/>
      <c r="E124" s="192"/>
      <c r="F124" s="73"/>
      <c r="G124" s="230"/>
      <c r="H124" s="170"/>
      <c r="I124" s="192"/>
      <c r="J124" s="10"/>
      <c r="K124" s="8"/>
      <c r="L124" s="8"/>
      <c r="M124" s="8"/>
      <c r="N124" s="8"/>
      <c r="O124" s="8"/>
      <c r="P124" s="8"/>
    </row>
    <row r="125" spans="1:16">
      <c r="A125" s="30"/>
      <c r="B125" s="284"/>
      <c r="C125" s="28"/>
      <c r="D125" s="170"/>
      <c r="E125" s="192"/>
      <c r="F125" s="73"/>
      <c r="G125" s="230"/>
      <c r="H125" s="170"/>
      <c r="I125" s="192"/>
      <c r="J125" s="10"/>
      <c r="K125" s="8"/>
      <c r="L125" s="8"/>
      <c r="M125" s="8"/>
      <c r="N125" s="8"/>
      <c r="O125" s="8"/>
      <c r="P125" s="8"/>
    </row>
    <row r="126" spans="1:16">
      <c r="A126" s="594">
        <v>1</v>
      </c>
      <c r="B126" s="271" t="s">
        <v>48</v>
      </c>
      <c r="C126" s="12" t="s">
        <v>310</v>
      </c>
      <c r="D126" s="170"/>
      <c r="E126" s="192"/>
      <c r="F126" s="73"/>
      <c r="G126" s="230"/>
      <c r="H126" s="170"/>
      <c r="I126" s="192"/>
      <c r="J126" s="10"/>
      <c r="K126" s="8"/>
      <c r="L126" s="8"/>
      <c r="M126" s="8"/>
      <c r="N126" s="8"/>
      <c r="O126" s="8"/>
      <c r="P126" s="8"/>
    </row>
    <row r="127" spans="1:16">
      <c r="A127" s="31" t="s">
        <v>5</v>
      </c>
      <c r="B127" s="212" t="s">
        <v>52</v>
      </c>
      <c r="C127" s="12" t="s">
        <v>310</v>
      </c>
      <c r="D127" s="450"/>
      <c r="E127" s="181"/>
      <c r="F127" s="151"/>
      <c r="G127" s="194"/>
      <c r="H127" s="151"/>
      <c r="I127" s="194"/>
      <c r="J127" s="10"/>
      <c r="K127" s="8"/>
      <c r="L127" s="8"/>
      <c r="M127" s="17">
        <f>I127+G127+E127</f>
        <v>0</v>
      </c>
      <c r="N127" s="8"/>
      <c r="O127" s="8"/>
      <c r="P127" s="8"/>
    </row>
    <row r="128" spans="1:16">
      <c r="A128" s="31" t="s">
        <v>6</v>
      </c>
      <c r="B128" s="212" t="s">
        <v>47</v>
      </c>
      <c r="C128" s="12" t="s">
        <v>310</v>
      </c>
      <c r="D128" s="450">
        <v>5</v>
      </c>
      <c r="E128" s="181">
        <v>1.1291666666666667</v>
      </c>
      <c r="F128" s="151"/>
      <c r="G128" s="194"/>
      <c r="H128" s="151"/>
      <c r="I128" s="194"/>
      <c r="J128" s="10"/>
      <c r="K128" s="8"/>
      <c r="L128" s="8"/>
      <c r="M128" s="17">
        <f>I128+G128+E128</f>
        <v>1.1291666666666667</v>
      </c>
      <c r="N128" s="8"/>
      <c r="O128" s="8"/>
      <c r="P128" s="8"/>
    </row>
    <row r="129" spans="1:16">
      <c r="A129" s="31"/>
      <c r="B129" s="212"/>
      <c r="C129" s="4"/>
      <c r="D129" s="170"/>
      <c r="E129" s="192"/>
      <c r="F129" s="73"/>
      <c r="G129" s="230"/>
      <c r="H129" s="170"/>
      <c r="I129" s="192"/>
      <c r="J129" s="10"/>
      <c r="K129" s="8"/>
      <c r="L129" s="8"/>
      <c r="M129" s="8"/>
      <c r="N129" s="8"/>
      <c r="O129" s="8"/>
      <c r="P129" s="8"/>
    </row>
    <row r="130" spans="1:16">
      <c r="A130" s="594">
        <v>2</v>
      </c>
      <c r="B130" s="212" t="s">
        <v>3</v>
      </c>
      <c r="C130" s="4" t="s">
        <v>311</v>
      </c>
      <c r="D130" s="170"/>
      <c r="E130" s="192"/>
      <c r="F130" s="73"/>
      <c r="G130" s="230"/>
      <c r="H130" s="170"/>
      <c r="I130" s="192"/>
      <c r="J130" s="10"/>
      <c r="K130" s="8"/>
      <c r="L130" s="8"/>
      <c r="M130" s="8"/>
      <c r="N130" s="8"/>
      <c r="O130" s="8"/>
      <c r="P130" s="8"/>
    </row>
    <row r="131" spans="1:16">
      <c r="A131" s="594"/>
      <c r="B131" s="212"/>
      <c r="C131" s="4"/>
      <c r="D131" s="170"/>
      <c r="E131" s="192"/>
      <c r="F131" s="73"/>
      <c r="G131" s="230"/>
      <c r="H131" s="170"/>
      <c r="I131" s="192"/>
      <c r="J131" s="10"/>
      <c r="K131" s="8"/>
      <c r="L131" s="8"/>
      <c r="M131" s="8"/>
      <c r="N131" s="8"/>
      <c r="O131" s="8"/>
      <c r="P131" s="8"/>
    </row>
    <row r="132" spans="1:16">
      <c r="A132" s="594">
        <v>3</v>
      </c>
      <c r="B132" s="212" t="s">
        <v>11</v>
      </c>
      <c r="C132" s="4" t="s">
        <v>312</v>
      </c>
      <c r="D132" s="170"/>
      <c r="E132" s="192"/>
      <c r="F132" s="83"/>
      <c r="G132" s="231"/>
      <c r="H132" s="170"/>
      <c r="I132" s="192"/>
      <c r="J132" s="10"/>
      <c r="K132" s="8"/>
      <c r="L132" s="8"/>
      <c r="M132" s="8"/>
      <c r="N132" s="8"/>
      <c r="O132" s="17"/>
      <c r="P132" s="8"/>
    </row>
    <row r="133" spans="1:16">
      <c r="A133" s="31" t="s">
        <v>5</v>
      </c>
      <c r="B133" s="309" t="s">
        <v>724</v>
      </c>
      <c r="C133" s="4" t="s">
        <v>312</v>
      </c>
      <c r="D133" s="450">
        <v>2</v>
      </c>
      <c r="E133" s="181">
        <v>1.3888888888888888E-2</v>
      </c>
      <c r="F133" s="450"/>
      <c r="G133" s="181"/>
      <c r="H133" s="450"/>
      <c r="I133" s="181"/>
      <c r="J133" s="10"/>
      <c r="K133" s="8"/>
      <c r="L133" s="8"/>
      <c r="M133" s="8"/>
      <c r="N133" s="8"/>
      <c r="O133" s="14">
        <f>I133+G133+E133</f>
        <v>1.3888888888888888E-2</v>
      </c>
      <c r="P133" s="8"/>
    </row>
    <row r="134" spans="1:16" s="204" customFormat="1">
      <c r="A134" s="70"/>
      <c r="B134" s="272"/>
      <c r="C134" s="201"/>
      <c r="D134" s="409"/>
      <c r="E134" s="410"/>
      <c r="F134" s="72"/>
      <c r="G134" s="725"/>
      <c r="H134" s="409"/>
      <c r="I134" s="410"/>
      <c r="J134" s="326"/>
      <c r="K134" s="202"/>
      <c r="L134" s="202"/>
      <c r="M134" s="202"/>
      <c r="N134" s="202"/>
      <c r="O134" s="202"/>
      <c r="P134" s="202"/>
    </row>
    <row r="135" spans="1:16">
      <c r="A135" s="26"/>
      <c r="B135" s="284" t="s">
        <v>300</v>
      </c>
      <c r="C135" s="28"/>
      <c r="D135" s="170"/>
      <c r="E135" s="192"/>
      <c r="F135" s="243"/>
      <c r="G135" s="679"/>
      <c r="H135" s="170"/>
      <c r="I135" s="443"/>
      <c r="J135" s="10"/>
      <c r="K135" s="8"/>
      <c r="L135" s="8"/>
      <c r="M135" s="8"/>
      <c r="N135" s="8"/>
      <c r="O135" s="8"/>
      <c r="P135" s="8"/>
    </row>
    <row r="136" spans="1:16">
      <c r="A136" s="26"/>
      <c r="B136" s="284"/>
      <c r="C136" s="28"/>
      <c r="D136" s="170"/>
      <c r="E136" s="192"/>
      <c r="F136" s="243"/>
      <c r="G136" s="679"/>
      <c r="H136" s="170"/>
      <c r="I136" s="443"/>
      <c r="J136" s="10"/>
      <c r="K136" s="8"/>
      <c r="L136" s="8"/>
      <c r="M136" s="8"/>
      <c r="N136" s="8"/>
      <c r="O136" s="8"/>
      <c r="P136" s="8"/>
    </row>
    <row r="137" spans="1:16" ht="14.25">
      <c r="A137" s="594">
        <v>1</v>
      </c>
      <c r="B137" s="271" t="s">
        <v>48</v>
      </c>
      <c r="C137" s="4" t="s">
        <v>310</v>
      </c>
      <c r="D137" s="151"/>
      <c r="E137" s="192"/>
      <c r="F137" s="49"/>
      <c r="G137" s="488"/>
      <c r="H137" s="49"/>
      <c r="I137" s="488"/>
      <c r="J137" s="188"/>
      <c r="K137" s="8"/>
      <c r="L137" s="8"/>
      <c r="M137" s="17"/>
      <c r="N137" s="8"/>
      <c r="O137" s="8"/>
      <c r="P137" s="8"/>
    </row>
    <row r="138" spans="1:16">
      <c r="A138" s="31" t="s">
        <v>5</v>
      </c>
      <c r="B138" s="212" t="s">
        <v>121</v>
      </c>
      <c r="C138" s="4" t="s">
        <v>310</v>
      </c>
      <c r="D138" s="151">
        <v>28</v>
      </c>
      <c r="E138" s="181">
        <v>4.5138888888888888E-2</v>
      </c>
      <c r="F138" s="151">
        <v>29</v>
      </c>
      <c r="G138" s="181">
        <v>5.486111111111111E-2</v>
      </c>
      <c r="H138" s="151">
        <v>47</v>
      </c>
      <c r="I138" s="181">
        <v>9.8611111111111108E-2</v>
      </c>
      <c r="J138" s="10"/>
      <c r="K138" s="8"/>
      <c r="L138" s="8"/>
      <c r="M138" s="17">
        <f t="shared" ref="M138:M139" si="8">I138+G138+E138</f>
        <v>0.19861111111111113</v>
      </c>
      <c r="N138" s="8"/>
      <c r="O138" s="17"/>
      <c r="P138" s="8"/>
    </row>
    <row r="139" spans="1:16">
      <c r="A139" s="31" t="s">
        <v>6</v>
      </c>
      <c r="B139" s="212" t="s">
        <v>53</v>
      </c>
      <c r="C139" s="4" t="s">
        <v>310</v>
      </c>
      <c r="D139" s="151">
        <v>28</v>
      </c>
      <c r="E139" s="181">
        <v>4.5138888888888888E-2</v>
      </c>
      <c r="F139" s="151">
        <v>29</v>
      </c>
      <c r="G139" s="181">
        <v>5.486111111111111E-2</v>
      </c>
      <c r="H139" s="151">
        <v>47</v>
      </c>
      <c r="I139" s="181">
        <v>9.8611111111111108E-2</v>
      </c>
      <c r="J139" s="10"/>
      <c r="K139" s="8"/>
      <c r="L139" s="8"/>
      <c r="M139" s="17">
        <f t="shared" si="8"/>
        <v>0.19861111111111113</v>
      </c>
      <c r="N139" s="8"/>
      <c r="O139" s="17"/>
      <c r="P139" s="8"/>
    </row>
    <row r="140" spans="1:16">
      <c r="A140" s="31"/>
      <c r="B140" s="212"/>
      <c r="C140" s="4"/>
      <c r="D140" s="170"/>
      <c r="E140" s="443"/>
      <c r="F140" s="243"/>
      <c r="G140" s="679"/>
      <c r="H140" s="170"/>
      <c r="I140" s="443"/>
      <c r="J140" s="10"/>
      <c r="K140" s="8"/>
      <c r="L140" s="8"/>
      <c r="M140" s="8"/>
      <c r="N140" s="8"/>
      <c r="O140" s="8"/>
      <c r="P140" s="8"/>
    </row>
    <row r="141" spans="1:16">
      <c r="A141" s="594">
        <v>2</v>
      </c>
      <c r="B141" s="212" t="s">
        <v>3</v>
      </c>
      <c r="C141" s="4" t="s">
        <v>311</v>
      </c>
      <c r="D141" s="170"/>
      <c r="E141" s="443"/>
      <c r="F141" s="243"/>
      <c r="G141" s="679"/>
      <c r="H141" s="170"/>
      <c r="I141" s="443"/>
      <c r="J141" s="10"/>
      <c r="K141" s="8"/>
      <c r="L141" s="8"/>
      <c r="M141" s="8"/>
      <c r="N141" s="8"/>
      <c r="O141" s="8"/>
      <c r="P141" s="8"/>
    </row>
    <row r="142" spans="1:16">
      <c r="A142" s="594"/>
      <c r="B142" s="212"/>
      <c r="C142" s="4"/>
      <c r="D142" s="170"/>
      <c r="E142" s="443"/>
      <c r="F142" s="243"/>
      <c r="G142" s="679"/>
      <c r="H142" s="170"/>
      <c r="I142" s="443"/>
      <c r="J142" s="10"/>
      <c r="K142" s="8"/>
      <c r="L142" s="8"/>
      <c r="M142" s="8"/>
      <c r="N142" s="8"/>
      <c r="O142" s="8"/>
      <c r="P142" s="8"/>
    </row>
    <row r="143" spans="1:16">
      <c r="A143" s="594">
        <v>3</v>
      </c>
      <c r="B143" s="212" t="s">
        <v>11</v>
      </c>
      <c r="C143" s="29" t="s">
        <v>312</v>
      </c>
      <c r="D143" s="151"/>
      <c r="E143" s="443"/>
      <c r="F143" s="49"/>
      <c r="G143" s="488"/>
      <c r="H143" s="49"/>
      <c r="I143" s="488"/>
      <c r="J143" s="120"/>
      <c r="K143" s="8"/>
      <c r="L143" s="8"/>
      <c r="M143" s="8"/>
      <c r="N143" s="8"/>
      <c r="O143" s="17">
        <f>I143+G143+E143</f>
        <v>0</v>
      </c>
      <c r="P143" s="8"/>
    </row>
    <row r="144" spans="1:16">
      <c r="A144" s="27" t="s">
        <v>5</v>
      </c>
      <c r="B144" s="49" t="s">
        <v>876</v>
      </c>
      <c r="C144" s="50" t="s">
        <v>312</v>
      </c>
      <c r="D144" s="151">
        <v>9</v>
      </c>
      <c r="E144" s="181">
        <v>7.5694444444444439E-2</v>
      </c>
      <c r="F144" s="151">
        <v>4</v>
      </c>
      <c r="G144" s="181">
        <v>5.0694444444444452E-2</v>
      </c>
      <c r="H144" s="151">
        <v>5</v>
      </c>
      <c r="I144" s="181">
        <v>4.3750000000000004E-2</v>
      </c>
      <c r="J144" s="10"/>
      <c r="K144" s="8"/>
      <c r="L144" s="8"/>
      <c r="M144" s="8"/>
      <c r="N144" s="8"/>
      <c r="O144" s="17">
        <f t="shared" ref="O144:O147" si="9">I144+G144+E144</f>
        <v>0.1701388888888889</v>
      </c>
      <c r="P144" s="8"/>
    </row>
    <row r="145" spans="1:16">
      <c r="A145" s="27" t="s">
        <v>6</v>
      </c>
      <c r="B145" s="49" t="s">
        <v>881</v>
      </c>
      <c r="C145" s="50" t="s">
        <v>312</v>
      </c>
      <c r="D145" s="151">
        <v>3</v>
      </c>
      <c r="E145" s="181">
        <v>1.7361111111111112E-2</v>
      </c>
      <c r="F145" s="151"/>
      <c r="G145" s="181"/>
      <c r="H145" s="151">
        <v>2</v>
      </c>
      <c r="I145" s="181">
        <v>1.8749999999999999E-2</v>
      </c>
      <c r="J145" s="10"/>
      <c r="K145" s="8"/>
      <c r="L145" s="8"/>
      <c r="M145" s="8"/>
      <c r="N145" s="8"/>
      <c r="O145" s="17">
        <f t="shared" si="9"/>
        <v>3.6111111111111108E-2</v>
      </c>
      <c r="P145" s="8"/>
    </row>
    <row r="146" spans="1:16">
      <c r="A146" s="27" t="s">
        <v>7</v>
      </c>
      <c r="B146" s="49" t="s">
        <v>882</v>
      </c>
      <c r="C146" s="50" t="s">
        <v>312</v>
      </c>
      <c r="D146" s="151">
        <v>2</v>
      </c>
      <c r="E146" s="181">
        <v>1.0416666666666666E-2</v>
      </c>
      <c r="F146" s="151">
        <v>2</v>
      </c>
      <c r="G146" s="181">
        <v>0.3430555555555555</v>
      </c>
      <c r="H146" s="151">
        <v>3</v>
      </c>
      <c r="I146" s="181">
        <v>7.4180555555555552</v>
      </c>
      <c r="J146" s="10"/>
      <c r="K146" s="8"/>
      <c r="L146" s="8"/>
      <c r="M146" s="8"/>
      <c r="N146" s="8"/>
      <c r="O146" s="17">
        <f t="shared" si="9"/>
        <v>7.771527777777778</v>
      </c>
      <c r="P146" s="8"/>
    </row>
    <row r="147" spans="1:16">
      <c r="A147" s="27" t="s">
        <v>8</v>
      </c>
      <c r="B147" s="49" t="s">
        <v>883</v>
      </c>
      <c r="C147" s="50" t="s">
        <v>312</v>
      </c>
      <c r="D147" s="151"/>
      <c r="E147" s="181"/>
      <c r="F147" s="151"/>
      <c r="G147" s="181"/>
      <c r="H147" s="151"/>
      <c r="I147" s="181"/>
      <c r="J147" s="10"/>
      <c r="K147" s="8"/>
      <c r="L147" s="8"/>
      <c r="M147" s="8"/>
      <c r="N147" s="8"/>
      <c r="O147" s="17">
        <f t="shared" si="9"/>
        <v>0</v>
      </c>
      <c r="P147" s="8"/>
    </row>
    <row r="148" spans="1:16" s="204" customFormat="1">
      <c r="A148" s="70"/>
      <c r="B148" s="272"/>
      <c r="C148" s="201"/>
      <c r="D148" s="409"/>
      <c r="E148" s="596"/>
      <c r="F148" s="750"/>
      <c r="G148" s="751"/>
      <c r="H148" s="409"/>
      <c r="I148" s="596"/>
      <c r="J148" s="326"/>
      <c r="K148" s="202"/>
      <c r="L148" s="202"/>
      <c r="M148" s="202"/>
      <c r="N148" s="202"/>
      <c r="O148" s="202"/>
      <c r="P148" s="202"/>
    </row>
    <row r="149" spans="1:16">
      <c r="A149" s="594"/>
      <c r="B149" s="284" t="s">
        <v>888</v>
      </c>
      <c r="C149" s="4"/>
      <c r="D149" s="170"/>
      <c r="E149" s="443"/>
      <c r="F149" s="243"/>
      <c r="G149" s="679"/>
      <c r="H149" s="170"/>
      <c r="I149" s="443"/>
      <c r="J149" s="10"/>
      <c r="K149" s="8"/>
      <c r="L149" s="8"/>
      <c r="M149" s="8"/>
      <c r="N149" s="8"/>
      <c r="O149" s="8"/>
      <c r="P149" s="8"/>
    </row>
    <row r="150" spans="1:16">
      <c r="A150" s="594"/>
      <c r="B150" s="284"/>
      <c r="C150" s="4"/>
      <c r="D150" s="170"/>
      <c r="E150" s="443"/>
      <c r="F150" s="243"/>
      <c r="G150" s="752"/>
      <c r="H150" s="170"/>
      <c r="I150" s="443"/>
      <c r="J150" s="10"/>
      <c r="K150" s="8"/>
      <c r="L150" s="8"/>
      <c r="M150" s="8"/>
      <c r="N150" s="8"/>
      <c r="O150" s="8"/>
      <c r="P150" s="8"/>
    </row>
    <row r="151" spans="1:16">
      <c r="A151" s="594">
        <v>1</v>
      </c>
      <c r="B151" s="271" t="s">
        <v>48</v>
      </c>
      <c r="C151" s="4" t="s">
        <v>310</v>
      </c>
      <c r="D151" s="170"/>
      <c r="E151" s="443"/>
      <c r="F151" s="151"/>
      <c r="G151" s="678"/>
      <c r="H151" s="170"/>
      <c r="I151" s="443"/>
      <c r="J151" s="10"/>
      <c r="K151" s="8"/>
      <c r="L151" s="8"/>
      <c r="M151" s="17"/>
      <c r="N151" s="8"/>
      <c r="O151" s="8"/>
      <c r="P151" s="8"/>
    </row>
    <row r="152" spans="1:16">
      <c r="A152" s="31" t="s">
        <v>5</v>
      </c>
      <c r="B152" s="212" t="s">
        <v>54</v>
      </c>
      <c r="C152" s="4" t="s">
        <v>310</v>
      </c>
      <c r="D152" s="151"/>
      <c r="E152" s="181"/>
      <c r="F152" s="151">
        <v>1</v>
      </c>
      <c r="G152" s="181">
        <v>1.3194444444444444E-2</v>
      </c>
      <c r="H152" s="151">
        <v>1</v>
      </c>
      <c r="I152" s="181">
        <v>0.28333333333333333</v>
      </c>
      <c r="J152" s="10"/>
      <c r="K152" s="2"/>
      <c r="L152" s="2"/>
      <c r="M152" s="17">
        <f>I152+G152+E152</f>
        <v>0.29652777777777778</v>
      </c>
      <c r="N152" s="8"/>
      <c r="O152" s="8"/>
      <c r="P152" s="8"/>
    </row>
    <row r="153" spans="1:16">
      <c r="A153" s="31" t="s">
        <v>6</v>
      </c>
      <c r="B153" s="212" t="s">
        <v>111</v>
      </c>
      <c r="C153" s="4" t="s">
        <v>310</v>
      </c>
      <c r="D153" s="151">
        <v>2</v>
      </c>
      <c r="E153" s="181">
        <v>1.6666666666666666E-2</v>
      </c>
      <c r="F153" s="151"/>
      <c r="G153" s="181"/>
      <c r="H153" s="151">
        <v>1</v>
      </c>
      <c r="I153" s="181">
        <v>8.4722222222222213E-2</v>
      </c>
      <c r="J153" s="10"/>
      <c r="K153" s="2"/>
      <c r="L153" s="2"/>
      <c r="M153" s="17">
        <f>I153+G153+E153</f>
        <v>0.10138888888888888</v>
      </c>
      <c r="N153" s="8"/>
      <c r="O153" s="8"/>
      <c r="P153" s="8"/>
    </row>
    <row r="154" spans="1:16">
      <c r="A154" s="31"/>
      <c r="B154" s="212"/>
      <c r="C154" s="4"/>
      <c r="D154" s="170"/>
      <c r="E154" s="443"/>
      <c r="F154" s="170"/>
      <c r="G154" s="678"/>
      <c r="H154" s="170"/>
      <c r="I154" s="443"/>
      <c r="J154" s="10"/>
      <c r="K154" s="2"/>
      <c r="L154" s="2"/>
      <c r="M154" s="8"/>
      <c r="N154" s="8"/>
      <c r="O154" s="8"/>
      <c r="P154" s="8"/>
    </row>
    <row r="155" spans="1:16">
      <c r="A155" s="594">
        <v>2</v>
      </c>
      <c r="B155" s="212" t="s">
        <v>3</v>
      </c>
      <c r="C155" s="4" t="s">
        <v>311</v>
      </c>
      <c r="D155" s="170"/>
      <c r="E155" s="443"/>
      <c r="F155" s="170"/>
      <c r="G155" s="678"/>
      <c r="H155" s="170"/>
      <c r="I155" s="443"/>
      <c r="J155" s="10"/>
      <c r="K155" s="2"/>
      <c r="L155" s="2"/>
      <c r="M155" s="8"/>
      <c r="N155" s="8"/>
      <c r="O155" s="8"/>
      <c r="P155" s="8"/>
    </row>
    <row r="156" spans="1:16">
      <c r="A156" s="594"/>
      <c r="B156" s="212"/>
      <c r="C156" s="4"/>
      <c r="D156" s="170"/>
      <c r="E156" s="443"/>
      <c r="F156" s="170"/>
      <c r="G156" s="678"/>
      <c r="H156" s="170"/>
      <c r="I156" s="443"/>
      <c r="J156" s="10"/>
      <c r="K156" s="2"/>
      <c r="L156" s="2"/>
      <c r="M156" s="8"/>
      <c r="N156" s="8"/>
      <c r="O156" s="8"/>
      <c r="P156" s="8"/>
    </row>
    <row r="157" spans="1:16">
      <c r="A157" s="594">
        <v>3</v>
      </c>
      <c r="B157" s="212" t="s">
        <v>11</v>
      </c>
      <c r="C157" s="29" t="s">
        <v>312</v>
      </c>
      <c r="D157" s="181"/>
      <c r="E157" s="443"/>
      <c r="F157" s="148"/>
      <c r="G157" s="443"/>
      <c r="H157" s="148"/>
      <c r="I157" s="443"/>
      <c r="J157" s="10"/>
      <c r="K157" s="2"/>
      <c r="L157" s="2"/>
      <c r="M157" s="8"/>
      <c r="N157" s="8"/>
      <c r="O157" s="17">
        <f>I157+G157+E157</f>
        <v>0</v>
      </c>
      <c r="P157" s="8"/>
    </row>
    <row r="158" spans="1:16">
      <c r="A158" s="27" t="s">
        <v>5</v>
      </c>
      <c r="B158" s="49" t="s">
        <v>884</v>
      </c>
      <c r="C158" s="151" t="s">
        <v>312</v>
      </c>
      <c r="D158" s="151">
        <v>3</v>
      </c>
      <c r="E158" s="181">
        <v>6.458333333333334E-2</v>
      </c>
      <c r="F158" s="151">
        <v>2</v>
      </c>
      <c r="G158" s="181">
        <v>2.2916666666666669E-2</v>
      </c>
      <c r="H158" s="151">
        <v>1</v>
      </c>
      <c r="I158" s="181">
        <v>1.2499999999999999E-2</v>
      </c>
      <c r="J158" s="10"/>
      <c r="K158" s="8"/>
      <c r="L158" s="8"/>
      <c r="M158" s="8"/>
      <c r="N158" s="8"/>
      <c r="O158" s="17">
        <f t="shared" ref="O158:O161" si="10">I158+G158+E158</f>
        <v>0.1</v>
      </c>
      <c r="P158" s="8"/>
    </row>
    <row r="159" spans="1:16">
      <c r="A159" s="27" t="s">
        <v>6</v>
      </c>
      <c r="B159" s="49" t="s">
        <v>885</v>
      </c>
      <c r="C159" s="151" t="s">
        <v>312</v>
      </c>
      <c r="D159" s="151">
        <v>4</v>
      </c>
      <c r="E159" s="181">
        <v>1.4354166666666668</v>
      </c>
      <c r="F159" s="151">
        <v>2</v>
      </c>
      <c r="G159" s="181">
        <v>2.361111111111111E-2</v>
      </c>
      <c r="H159" s="151"/>
      <c r="I159" s="181"/>
      <c r="J159" s="10"/>
      <c r="K159" s="8"/>
      <c r="L159" s="8"/>
      <c r="M159" s="8"/>
      <c r="N159" s="8"/>
      <c r="O159" s="17">
        <f t="shared" si="10"/>
        <v>1.4590277777777778</v>
      </c>
      <c r="P159" s="8"/>
    </row>
    <row r="160" spans="1:16">
      <c r="A160" s="27" t="s">
        <v>7</v>
      </c>
      <c r="B160" s="49" t="s">
        <v>886</v>
      </c>
      <c r="C160" s="151" t="s">
        <v>312</v>
      </c>
      <c r="D160" s="151">
        <v>9</v>
      </c>
      <c r="E160" s="181">
        <v>7.4305555555555555E-2</v>
      </c>
      <c r="F160" s="151">
        <v>2</v>
      </c>
      <c r="G160" s="181">
        <v>1.6666666666666666E-2</v>
      </c>
      <c r="H160" s="151">
        <v>3</v>
      </c>
      <c r="I160" s="181">
        <v>3.7499999999999999E-2</v>
      </c>
      <c r="J160" s="10"/>
      <c r="K160" s="8"/>
      <c r="L160" s="8"/>
      <c r="M160" s="8"/>
      <c r="N160" s="8"/>
      <c r="O160" s="17">
        <f t="shared" si="10"/>
        <v>0.12847222222222221</v>
      </c>
      <c r="P160" s="8"/>
    </row>
    <row r="161" spans="1:16">
      <c r="A161" s="27" t="s">
        <v>8</v>
      </c>
      <c r="B161" s="49" t="s">
        <v>887</v>
      </c>
      <c r="C161" s="151" t="s">
        <v>312</v>
      </c>
      <c r="D161" s="151">
        <v>2</v>
      </c>
      <c r="E161" s="181">
        <v>1.3888888888888888E-2</v>
      </c>
      <c r="F161" s="151">
        <v>1</v>
      </c>
      <c r="G161" s="181">
        <v>1.4583333333333332E-2</v>
      </c>
      <c r="H161" s="151"/>
      <c r="I161" s="181"/>
      <c r="J161" s="10"/>
      <c r="K161" s="8"/>
      <c r="L161" s="8"/>
      <c r="M161" s="8"/>
      <c r="N161" s="8"/>
      <c r="O161" s="17">
        <f t="shared" si="10"/>
        <v>2.8472222222222218E-2</v>
      </c>
      <c r="P161" s="8"/>
    </row>
    <row r="162" spans="1:16" s="204" customFormat="1">
      <c r="A162" s="70"/>
      <c r="B162" s="272"/>
      <c r="C162" s="620"/>
      <c r="D162" s="66"/>
      <c r="E162" s="608"/>
      <c r="F162" s="66"/>
      <c r="G162" s="608"/>
      <c r="H162" s="66"/>
      <c r="I162" s="608"/>
      <c r="J162" s="64"/>
      <c r="K162" s="64"/>
      <c r="L162" s="64"/>
      <c r="M162" s="202"/>
      <c r="N162" s="202"/>
      <c r="O162" s="318"/>
      <c r="P162" s="202"/>
    </row>
    <row r="163" spans="1:16">
      <c r="A163" s="594"/>
      <c r="B163" s="284" t="s">
        <v>889</v>
      </c>
      <c r="C163" s="4"/>
      <c r="D163" s="170"/>
      <c r="E163" s="443"/>
      <c r="F163" s="243"/>
      <c r="G163" s="679"/>
      <c r="H163" s="170"/>
      <c r="I163" s="443"/>
      <c r="J163" s="10"/>
      <c r="K163" s="8"/>
      <c r="L163" s="8"/>
      <c r="M163" s="8"/>
      <c r="N163" s="8"/>
      <c r="O163" s="8"/>
      <c r="P163" s="8"/>
    </row>
    <row r="164" spans="1:16">
      <c r="A164" s="594"/>
      <c r="B164" s="284"/>
      <c r="C164" s="4"/>
      <c r="D164" s="170"/>
      <c r="E164" s="443"/>
      <c r="F164" s="243"/>
      <c r="G164" s="752"/>
      <c r="H164" s="170"/>
      <c r="I164" s="443"/>
      <c r="J164" s="10"/>
      <c r="K164" s="8"/>
      <c r="L164" s="8"/>
      <c r="M164" s="8"/>
      <c r="N164" s="8"/>
      <c r="O164" s="8"/>
      <c r="P164" s="8"/>
    </row>
    <row r="165" spans="1:16">
      <c r="A165" s="594">
        <v>1</v>
      </c>
      <c r="B165" s="271" t="s">
        <v>48</v>
      </c>
      <c r="C165" s="4" t="s">
        <v>310</v>
      </c>
      <c r="D165" s="170"/>
      <c r="E165" s="443"/>
      <c r="F165" s="151"/>
      <c r="G165" s="678"/>
      <c r="H165" s="170"/>
      <c r="I165" s="443"/>
      <c r="J165" s="10"/>
      <c r="K165" s="8"/>
      <c r="L165" s="8"/>
      <c r="M165" s="17"/>
      <c r="N165" s="8"/>
      <c r="O165" s="8"/>
      <c r="P165" s="8"/>
    </row>
    <row r="166" spans="1:16">
      <c r="A166" s="31" t="s">
        <v>5</v>
      </c>
      <c r="B166" s="212" t="s">
        <v>54</v>
      </c>
      <c r="C166" s="4" t="s">
        <v>310</v>
      </c>
      <c r="D166" s="151"/>
      <c r="E166" s="181"/>
      <c r="F166" s="151"/>
      <c r="G166" s="181"/>
      <c r="H166" s="151"/>
      <c r="I166" s="181"/>
      <c r="J166" s="10"/>
      <c r="K166" s="2"/>
      <c r="L166" s="2"/>
      <c r="M166" s="17">
        <f>I166+G166+E166</f>
        <v>0</v>
      </c>
      <c r="N166" s="8"/>
      <c r="O166" s="8"/>
      <c r="P166" s="8"/>
    </row>
    <row r="167" spans="1:16">
      <c r="A167" s="31" t="s">
        <v>6</v>
      </c>
      <c r="B167" s="212" t="s">
        <v>111</v>
      </c>
      <c r="C167" s="4" t="s">
        <v>310</v>
      </c>
      <c r="D167" s="151"/>
      <c r="E167" s="181"/>
      <c r="F167" s="151"/>
      <c r="G167" s="181"/>
      <c r="H167" s="151"/>
      <c r="I167" s="181"/>
      <c r="J167" s="10"/>
      <c r="K167" s="2"/>
      <c r="L167" s="2"/>
      <c r="M167" s="17">
        <f>I167+G167+E167</f>
        <v>0</v>
      </c>
      <c r="N167" s="8"/>
      <c r="O167" s="8"/>
      <c r="P167" s="8"/>
    </row>
    <row r="168" spans="1:16">
      <c r="A168" s="31"/>
      <c r="B168" s="212"/>
      <c r="C168" s="4"/>
      <c r="D168" s="170"/>
      <c r="E168" s="443"/>
      <c r="F168" s="170"/>
      <c r="G168" s="678"/>
      <c r="H168" s="170"/>
      <c r="I168" s="443"/>
      <c r="J168" s="10"/>
      <c r="K168" s="2"/>
      <c r="L168" s="2"/>
      <c r="M168" s="8"/>
      <c r="N168" s="8"/>
      <c r="O168" s="8"/>
      <c r="P168" s="8"/>
    </row>
    <row r="169" spans="1:16">
      <c r="A169" s="594">
        <v>2</v>
      </c>
      <c r="B169" s="212" t="s">
        <v>3</v>
      </c>
      <c r="C169" s="4" t="s">
        <v>311</v>
      </c>
      <c r="D169" s="170"/>
      <c r="E169" s="443"/>
      <c r="F169" s="170"/>
      <c r="G169" s="678"/>
      <c r="H169" s="170"/>
      <c r="I169" s="443"/>
      <c r="J169" s="10"/>
      <c r="K169" s="2"/>
      <c r="L169" s="2"/>
      <c r="M169" s="8"/>
      <c r="N169" s="8"/>
      <c r="O169" s="8"/>
      <c r="P169" s="8"/>
    </row>
    <row r="170" spans="1:16">
      <c r="A170" s="594"/>
      <c r="B170" s="212"/>
      <c r="C170" s="4"/>
      <c r="D170" s="170"/>
      <c r="E170" s="443"/>
      <c r="F170" s="170"/>
      <c r="G170" s="678"/>
      <c r="H170" s="170"/>
      <c r="I170" s="443"/>
      <c r="J170" s="10"/>
      <c r="K170" s="2"/>
      <c r="L170" s="2"/>
      <c r="M170" s="8"/>
      <c r="N170" s="8"/>
      <c r="O170" s="8"/>
      <c r="P170" s="8"/>
    </row>
    <row r="171" spans="1:16">
      <c r="A171" s="594">
        <v>3</v>
      </c>
      <c r="B171" s="212" t="s">
        <v>11</v>
      </c>
      <c r="C171" s="29" t="s">
        <v>312</v>
      </c>
      <c r="D171" s="181"/>
      <c r="E171" s="443"/>
      <c r="F171" s="148"/>
      <c r="G171" s="443"/>
      <c r="H171" s="148"/>
      <c r="I171" s="443"/>
      <c r="J171" s="10"/>
      <c r="K171" s="2"/>
      <c r="L171" s="2"/>
      <c r="M171" s="8"/>
      <c r="N171" s="8"/>
      <c r="O171" s="17">
        <f>I171+G171+E171</f>
        <v>0</v>
      </c>
      <c r="P171" s="8"/>
    </row>
    <row r="172" spans="1:16">
      <c r="A172" s="27" t="s">
        <v>5</v>
      </c>
      <c r="B172" s="49" t="s">
        <v>890</v>
      </c>
      <c r="C172" s="151" t="s">
        <v>312</v>
      </c>
      <c r="D172" s="151"/>
      <c r="E172" s="181"/>
      <c r="F172" s="151"/>
      <c r="G172" s="181"/>
      <c r="H172" s="151">
        <v>2</v>
      </c>
      <c r="I172" s="181">
        <v>7.4305555555555555E-2</v>
      </c>
      <c r="J172" s="10"/>
      <c r="K172" s="8"/>
      <c r="L172" s="8"/>
      <c r="M172" s="8"/>
      <c r="N172" s="8"/>
      <c r="O172" s="17">
        <f t="shared" ref="O172:O173" si="11">I172+G172+E172</f>
        <v>7.4305555555555555E-2</v>
      </c>
      <c r="P172" s="8"/>
    </row>
    <row r="173" spans="1:16">
      <c r="A173" s="27" t="s">
        <v>6</v>
      </c>
      <c r="B173" s="49" t="s">
        <v>891</v>
      </c>
      <c r="C173" s="151" t="s">
        <v>312</v>
      </c>
      <c r="D173" s="151"/>
      <c r="E173" s="181"/>
      <c r="F173" s="151"/>
      <c r="G173" s="181"/>
      <c r="H173" s="151">
        <v>1</v>
      </c>
      <c r="I173" s="181">
        <v>1.5972222222222224E-2</v>
      </c>
      <c r="J173" s="10"/>
      <c r="K173" s="8"/>
      <c r="L173" s="8"/>
      <c r="M173" s="8"/>
      <c r="N173" s="8"/>
      <c r="O173" s="17">
        <f t="shared" si="11"/>
        <v>1.5972222222222224E-2</v>
      </c>
      <c r="P173" s="8"/>
    </row>
    <row r="174" spans="1:16">
      <c r="A174" s="27"/>
      <c r="B174" s="49"/>
      <c r="C174" s="151"/>
      <c r="D174" s="151"/>
      <c r="E174" s="181"/>
      <c r="F174" s="151"/>
      <c r="G174" s="181"/>
      <c r="H174" s="151"/>
      <c r="I174" s="181"/>
      <c r="J174" s="10"/>
      <c r="K174" s="8"/>
      <c r="L174" s="8"/>
      <c r="M174" s="8"/>
      <c r="N174" s="8"/>
      <c r="O174" s="17"/>
      <c r="P174" s="8"/>
    </row>
    <row r="175" spans="1:16">
      <c r="A175" s="26"/>
      <c r="B175" s="284" t="s">
        <v>617</v>
      </c>
      <c r="C175" s="28"/>
      <c r="D175" s="170"/>
      <c r="E175" s="443"/>
      <c r="F175" s="243"/>
      <c r="G175" s="524"/>
      <c r="H175" s="170"/>
      <c r="I175" s="443"/>
      <c r="J175" s="2"/>
      <c r="K175" s="8"/>
      <c r="L175" s="8"/>
      <c r="M175" s="8"/>
      <c r="N175" s="8"/>
      <c r="O175" s="8"/>
      <c r="P175" s="8"/>
    </row>
    <row r="176" spans="1:16">
      <c r="A176" s="26"/>
      <c r="B176" s="284"/>
      <c r="C176" s="28"/>
      <c r="D176" s="170"/>
      <c r="E176" s="443"/>
      <c r="F176" s="243"/>
      <c r="G176" s="524"/>
      <c r="H176" s="170"/>
      <c r="I176" s="443"/>
      <c r="J176" s="2"/>
      <c r="K176" s="8"/>
      <c r="L176" s="8"/>
      <c r="M176" s="8"/>
      <c r="N176" s="8"/>
      <c r="O176" s="8"/>
      <c r="P176" s="8"/>
    </row>
    <row r="177" spans="1:16">
      <c r="A177" s="594">
        <v>1</v>
      </c>
      <c r="B177" s="271" t="s">
        <v>48</v>
      </c>
      <c r="C177" s="4" t="s">
        <v>310</v>
      </c>
      <c r="D177" s="222"/>
      <c r="E177" s="493"/>
      <c r="F177" s="222"/>
      <c r="G177" s="493"/>
      <c r="H177" s="222"/>
      <c r="I177" s="493"/>
      <c r="J177" s="8"/>
      <c r="K177" s="8"/>
      <c r="L177" s="8"/>
      <c r="M177" s="8"/>
      <c r="N177" s="8"/>
      <c r="O177" s="8"/>
      <c r="P177" s="8"/>
    </row>
    <row r="178" spans="1:16" ht="14.25">
      <c r="A178" s="31" t="s">
        <v>5</v>
      </c>
      <c r="B178" s="212" t="s">
        <v>53</v>
      </c>
      <c r="C178" s="4" t="s">
        <v>310</v>
      </c>
      <c r="D178" s="151"/>
      <c r="E178" s="181"/>
      <c r="F178" s="151">
        <v>1</v>
      </c>
      <c r="G178" s="181">
        <v>2.0833333333333333E-3</v>
      </c>
      <c r="H178" s="151"/>
      <c r="I178" s="181"/>
      <c r="J178" s="733"/>
      <c r="K178" s="8"/>
      <c r="L178" s="8"/>
      <c r="M178" s="17">
        <f>I178+G178+E178</f>
        <v>2.0833333333333333E-3</v>
      </c>
      <c r="N178" s="8"/>
      <c r="O178" s="17"/>
      <c r="P178" s="8"/>
    </row>
    <row r="179" spans="1:16">
      <c r="A179" s="31"/>
      <c r="B179" s="212"/>
      <c r="C179" s="4"/>
      <c r="D179" s="170"/>
      <c r="E179" s="443"/>
      <c r="F179" s="243"/>
      <c r="G179" s="679"/>
      <c r="H179" s="170"/>
      <c r="I179" s="443"/>
      <c r="J179" s="10"/>
      <c r="K179" s="8"/>
      <c r="L179" s="8"/>
      <c r="M179" s="8"/>
      <c r="N179" s="8"/>
      <c r="O179" s="8"/>
      <c r="P179" s="8"/>
    </row>
    <row r="180" spans="1:16">
      <c r="A180" s="594">
        <v>2</v>
      </c>
      <c r="B180" s="212" t="s">
        <v>3</v>
      </c>
      <c r="C180" s="4" t="s">
        <v>311</v>
      </c>
      <c r="D180" s="170"/>
      <c r="E180" s="443"/>
      <c r="F180" s="243"/>
      <c r="G180" s="679"/>
      <c r="H180" s="170"/>
      <c r="I180" s="443"/>
      <c r="J180" s="10"/>
      <c r="K180" s="8"/>
      <c r="L180" s="8"/>
      <c r="M180" s="8"/>
      <c r="N180" s="8"/>
      <c r="O180" s="8"/>
      <c r="P180" s="8"/>
    </row>
    <row r="181" spans="1:16">
      <c r="A181" s="594"/>
      <c r="B181" s="212"/>
      <c r="C181" s="4"/>
      <c r="D181" s="170"/>
      <c r="E181" s="443"/>
      <c r="F181" s="243"/>
      <c r="G181" s="679"/>
      <c r="H181" s="170"/>
      <c r="I181" s="443"/>
      <c r="J181" s="10"/>
      <c r="K181" s="8"/>
      <c r="L181" s="8"/>
      <c r="M181" s="8"/>
      <c r="N181" s="8"/>
      <c r="O181" s="8"/>
      <c r="P181" s="8"/>
    </row>
    <row r="182" spans="1:16">
      <c r="A182" s="594">
        <v>3</v>
      </c>
      <c r="B182" s="212" t="s">
        <v>11</v>
      </c>
      <c r="C182" s="29" t="s">
        <v>312</v>
      </c>
      <c r="D182" s="151"/>
      <c r="E182" s="443"/>
      <c r="F182" s="49"/>
      <c r="G182" s="443"/>
      <c r="H182" s="151"/>
      <c r="I182" s="443"/>
      <c r="J182" s="120"/>
      <c r="K182" s="8"/>
      <c r="L182" s="8"/>
      <c r="M182" s="8"/>
      <c r="N182" s="8"/>
      <c r="O182" s="17"/>
      <c r="P182" s="8"/>
    </row>
    <row r="183" spans="1:16">
      <c r="A183" s="148" t="s">
        <v>5</v>
      </c>
      <c r="B183" s="280" t="s">
        <v>618</v>
      </c>
      <c r="C183" s="29" t="s">
        <v>312</v>
      </c>
      <c r="D183" s="151">
        <v>31</v>
      </c>
      <c r="E183" s="181">
        <v>8.1250000000000003E-2</v>
      </c>
      <c r="F183" s="151"/>
      <c r="G183" s="181"/>
      <c r="H183" s="151">
        <v>2</v>
      </c>
      <c r="I183" s="181">
        <v>0.71736111111111101</v>
      </c>
      <c r="J183" s="189"/>
      <c r="K183" s="8"/>
      <c r="L183" s="8"/>
      <c r="M183" s="8"/>
      <c r="N183" s="8"/>
      <c r="O183" s="17">
        <f t="shared" ref="O183:O185" si="12">I183+G183+E183</f>
        <v>0.79861111111111105</v>
      </c>
      <c r="P183" s="8"/>
    </row>
    <row r="184" spans="1:16">
      <c r="A184" s="148" t="s">
        <v>6</v>
      </c>
      <c r="B184" s="279" t="s">
        <v>619</v>
      </c>
      <c r="C184" s="29" t="s">
        <v>312</v>
      </c>
      <c r="D184" s="151">
        <v>1</v>
      </c>
      <c r="E184" s="181">
        <v>1.3888888888888889E-3</v>
      </c>
      <c r="F184" s="151"/>
      <c r="G184" s="181"/>
      <c r="H184" s="151">
        <v>6</v>
      </c>
      <c r="I184" s="181">
        <v>0.20625000000000002</v>
      </c>
      <c r="J184" s="189"/>
      <c r="K184" s="8"/>
      <c r="L184" s="8"/>
      <c r="M184" s="8"/>
      <c r="N184" s="8"/>
      <c r="O184" s="17">
        <f t="shared" si="12"/>
        <v>0.2076388888888889</v>
      </c>
      <c r="P184" s="8"/>
    </row>
    <row r="185" spans="1:16">
      <c r="A185" s="148" t="s">
        <v>7</v>
      </c>
      <c r="B185" s="280" t="s">
        <v>620</v>
      </c>
      <c r="C185" s="29" t="s">
        <v>312</v>
      </c>
      <c r="D185" s="151">
        <v>6</v>
      </c>
      <c r="E185" s="181">
        <v>5.5555555555555558E-3</v>
      </c>
      <c r="F185" s="151">
        <v>6</v>
      </c>
      <c r="G185" s="181">
        <v>9.0277777777777787E-3</v>
      </c>
      <c r="H185" s="151">
        <v>19</v>
      </c>
      <c r="I185" s="181">
        <v>2.013888888888889E-2</v>
      </c>
      <c r="J185" s="120"/>
      <c r="K185" s="8"/>
      <c r="L185" s="8"/>
      <c r="M185" s="8"/>
      <c r="N185" s="8"/>
      <c r="O185" s="17">
        <f t="shared" si="12"/>
        <v>3.4722222222222224E-2</v>
      </c>
      <c r="P185" s="8"/>
    </row>
    <row r="186" spans="1:16" s="204" customFormat="1">
      <c r="A186" s="70"/>
      <c r="B186" s="272"/>
      <c r="C186" s="201"/>
      <c r="D186" s="409"/>
      <c r="E186" s="596"/>
      <c r="F186" s="750"/>
      <c r="G186" s="751"/>
      <c r="H186" s="409"/>
      <c r="I186" s="596"/>
      <c r="J186" s="326"/>
      <c r="K186" s="202"/>
      <c r="L186" s="202"/>
      <c r="M186" s="202"/>
      <c r="N186" s="202"/>
      <c r="O186" s="202"/>
      <c r="P186" s="202"/>
    </row>
    <row r="187" spans="1:16">
      <c r="A187" s="27"/>
      <c r="B187" s="284" t="s">
        <v>295</v>
      </c>
      <c r="C187" s="28"/>
      <c r="D187" s="170"/>
      <c r="E187" s="443"/>
      <c r="F187" s="73"/>
      <c r="G187" s="753"/>
      <c r="H187" s="170"/>
      <c r="I187" s="443"/>
      <c r="J187" s="10"/>
      <c r="K187" s="8"/>
      <c r="L187" s="8"/>
      <c r="M187" s="8"/>
      <c r="N187" s="8"/>
      <c r="O187" s="8"/>
      <c r="P187" s="8"/>
    </row>
    <row r="188" spans="1:16">
      <c r="A188" s="27"/>
      <c r="B188" s="284"/>
      <c r="C188" s="28"/>
      <c r="D188" s="170"/>
      <c r="E188" s="443"/>
      <c r="F188" s="73"/>
      <c r="G188" s="753"/>
      <c r="H188" s="170"/>
      <c r="I188" s="443"/>
      <c r="J188" s="10"/>
      <c r="K188" s="8"/>
      <c r="L188" s="8"/>
      <c r="M188" s="8"/>
      <c r="N188" s="8"/>
      <c r="O188" s="8"/>
      <c r="P188" s="8"/>
    </row>
    <row r="189" spans="1:16">
      <c r="A189" s="594">
        <v>1</v>
      </c>
      <c r="B189" s="271" t="s">
        <v>48</v>
      </c>
      <c r="C189" s="4" t="s">
        <v>310</v>
      </c>
      <c r="D189" s="170"/>
      <c r="E189" s="443"/>
      <c r="F189" s="73"/>
      <c r="G189" s="753"/>
      <c r="H189" s="170"/>
      <c r="I189" s="443"/>
      <c r="J189" s="10"/>
      <c r="K189" s="8"/>
      <c r="L189" s="8"/>
      <c r="M189" s="8"/>
      <c r="N189" s="8"/>
      <c r="O189" s="8"/>
      <c r="P189" s="8"/>
    </row>
    <row r="190" spans="1:16">
      <c r="A190" s="31" t="s">
        <v>5</v>
      </c>
      <c r="B190" s="212" t="s">
        <v>121</v>
      </c>
      <c r="C190" s="4" t="s">
        <v>310</v>
      </c>
      <c r="D190" s="151"/>
      <c r="E190" s="181"/>
      <c r="F190" s="151"/>
      <c r="G190" s="181"/>
      <c r="H190" s="151"/>
      <c r="I190" s="181"/>
      <c r="J190" s="10"/>
      <c r="K190" s="8"/>
      <c r="L190" s="8"/>
      <c r="M190" s="85">
        <f>I190+G190+E190</f>
        <v>0</v>
      </c>
      <c r="N190" s="8"/>
      <c r="O190" s="8"/>
      <c r="P190" s="8"/>
    </row>
    <row r="191" spans="1:16">
      <c r="A191" s="31" t="s">
        <v>6</v>
      </c>
      <c r="B191" s="212" t="s">
        <v>53</v>
      </c>
      <c r="C191" s="4" t="s">
        <v>310</v>
      </c>
      <c r="D191" s="151"/>
      <c r="E191" s="181"/>
      <c r="F191" s="151"/>
      <c r="G191" s="181"/>
      <c r="H191" s="151"/>
      <c r="I191" s="181"/>
      <c r="J191" s="10"/>
      <c r="K191" s="8"/>
      <c r="L191" s="8"/>
      <c r="M191" s="85">
        <f>I191+G191+E191</f>
        <v>0</v>
      </c>
      <c r="N191" s="8"/>
      <c r="O191" s="8"/>
      <c r="P191" s="8"/>
    </row>
    <row r="192" spans="1:16">
      <c r="A192" s="31" t="s">
        <v>7</v>
      </c>
      <c r="B192" s="212" t="s">
        <v>108</v>
      </c>
      <c r="C192" s="4" t="s">
        <v>310</v>
      </c>
      <c r="D192" s="151">
        <v>56</v>
      </c>
      <c r="E192" s="181">
        <v>2.5340277777777778</v>
      </c>
      <c r="F192" s="151">
        <v>2</v>
      </c>
      <c r="G192" s="181">
        <v>0.5229166666666667</v>
      </c>
      <c r="H192" s="151">
        <v>2</v>
      </c>
      <c r="I192" s="181">
        <v>0.18611111111111112</v>
      </c>
      <c r="J192" s="10"/>
      <c r="K192" s="8"/>
      <c r="L192" s="8"/>
      <c r="M192" s="85">
        <f>I192+G192+E192</f>
        <v>3.2430555555555554</v>
      </c>
      <c r="N192" s="8"/>
      <c r="O192" s="8"/>
      <c r="P192" s="8"/>
    </row>
    <row r="193" spans="1:16">
      <c r="A193" s="31"/>
      <c r="B193" s="212"/>
      <c r="C193" s="4"/>
      <c r="D193" s="170"/>
      <c r="E193" s="443"/>
      <c r="F193" s="73"/>
      <c r="G193" s="753"/>
      <c r="H193" s="170"/>
      <c r="I193" s="443"/>
      <c r="J193" s="10"/>
      <c r="K193" s="8"/>
      <c r="L193" s="8"/>
      <c r="M193" s="8"/>
      <c r="N193" s="8"/>
      <c r="O193" s="8"/>
      <c r="P193" s="8"/>
    </row>
    <row r="194" spans="1:16">
      <c r="A194" s="594">
        <v>2</v>
      </c>
      <c r="B194" s="212" t="s">
        <v>3</v>
      </c>
      <c r="C194" s="4" t="s">
        <v>311</v>
      </c>
      <c r="D194" s="170"/>
      <c r="E194" s="443"/>
      <c r="F194" s="73"/>
      <c r="G194" s="753"/>
      <c r="H194" s="170"/>
      <c r="I194" s="443"/>
      <c r="J194" s="10"/>
      <c r="K194" s="8"/>
      <c r="L194" s="8"/>
      <c r="M194" s="8"/>
      <c r="N194" s="8"/>
      <c r="O194" s="8"/>
      <c r="P194" s="8"/>
    </row>
    <row r="195" spans="1:16">
      <c r="A195" s="594"/>
      <c r="B195" s="212"/>
      <c r="C195" s="4"/>
      <c r="D195" s="170"/>
      <c r="E195" s="443"/>
      <c r="F195" s="73"/>
      <c r="G195" s="753"/>
      <c r="H195" s="170"/>
      <c r="I195" s="443"/>
      <c r="J195" s="10"/>
      <c r="K195" s="8"/>
      <c r="L195" s="8"/>
      <c r="M195" s="8"/>
      <c r="N195" s="8"/>
      <c r="O195" s="8"/>
      <c r="P195" s="8"/>
    </row>
    <row r="196" spans="1:16">
      <c r="A196" s="594">
        <v>3</v>
      </c>
      <c r="B196" s="212" t="s">
        <v>11</v>
      </c>
      <c r="C196" s="29" t="s">
        <v>312</v>
      </c>
      <c r="D196" s="170"/>
      <c r="E196" s="443"/>
      <c r="F196" s="151"/>
      <c r="G196" s="181"/>
      <c r="H196" s="170"/>
      <c r="I196" s="443"/>
      <c r="J196" s="10"/>
      <c r="K196" s="8"/>
      <c r="L196" s="8"/>
      <c r="M196" s="8"/>
      <c r="N196" s="8"/>
      <c r="O196" s="17">
        <f>I196+G196+E196</f>
        <v>0</v>
      </c>
      <c r="P196" s="8"/>
    </row>
    <row r="197" spans="1:16">
      <c r="A197" s="594"/>
      <c r="B197" s="212"/>
      <c r="C197" s="29"/>
      <c r="D197" s="170"/>
      <c r="E197" s="443"/>
      <c r="F197" s="73"/>
      <c r="G197" s="753"/>
      <c r="H197" s="170"/>
      <c r="I197" s="443"/>
      <c r="J197" s="10"/>
      <c r="K197" s="8"/>
      <c r="L197" s="8"/>
      <c r="M197" s="8"/>
      <c r="N197" s="8"/>
      <c r="O197" s="8"/>
      <c r="P197" s="8"/>
    </row>
    <row r="198" spans="1:16">
      <c r="A198" s="30"/>
      <c r="B198" s="284" t="s">
        <v>294</v>
      </c>
      <c r="C198" s="28"/>
      <c r="D198" s="170"/>
      <c r="E198" s="443"/>
      <c r="F198" s="73"/>
      <c r="G198" s="753"/>
      <c r="H198" s="170"/>
      <c r="I198" s="443"/>
      <c r="J198" s="10"/>
      <c r="K198" s="8"/>
      <c r="L198" s="8"/>
      <c r="M198" s="8"/>
      <c r="N198" s="8"/>
      <c r="O198" s="8"/>
      <c r="P198" s="8"/>
    </row>
    <row r="199" spans="1:16">
      <c r="A199" s="30"/>
      <c r="B199" s="284"/>
      <c r="C199" s="28"/>
      <c r="D199" s="170"/>
      <c r="E199" s="443"/>
      <c r="F199" s="73"/>
      <c r="G199" s="753"/>
      <c r="H199" s="170"/>
      <c r="I199" s="443"/>
      <c r="J199" s="10"/>
      <c r="K199" s="8"/>
      <c r="L199" s="8"/>
      <c r="M199" s="8"/>
      <c r="N199" s="8"/>
      <c r="O199" s="8"/>
      <c r="P199" s="8"/>
    </row>
    <row r="200" spans="1:16">
      <c r="A200" s="594">
        <v>1</v>
      </c>
      <c r="B200" s="271" t="s">
        <v>48</v>
      </c>
      <c r="C200" s="4" t="s">
        <v>310</v>
      </c>
      <c r="D200" s="151"/>
      <c r="E200" s="443"/>
      <c r="F200" s="49"/>
      <c r="G200" s="488"/>
      <c r="H200" s="49"/>
      <c r="I200" s="488"/>
      <c r="J200" s="56"/>
      <c r="K200" s="8"/>
      <c r="L200" s="8"/>
      <c r="M200" s="85"/>
      <c r="N200" s="8"/>
      <c r="O200" s="8"/>
      <c r="P200" s="8"/>
    </row>
    <row r="201" spans="1:16">
      <c r="A201" s="31" t="s">
        <v>5</v>
      </c>
      <c r="B201" s="212" t="s">
        <v>121</v>
      </c>
      <c r="C201" s="4" t="s">
        <v>310</v>
      </c>
      <c r="D201" s="170"/>
      <c r="E201" s="443"/>
      <c r="F201" s="254"/>
      <c r="G201" s="686"/>
      <c r="H201" s="170"/>
      <c r="I201" s="443"/>
      <c r="J201" s="10"/>
      <c r="K201" s="8"/>
      <c r="L201" s="8"/>
      <c r="M201" s="85">
        <f t="shared" ref="M201:M203" si="13">I201+G201+E201</f>
        <v>0</v>
      </c>
      <c r="N201" s="8"/>
      <c r="O201" s="8"/>
      <c r="P201" s="8"/>
    </row>
    <row r="202" spans="1:16">
      <c r="A202" s="31" t="s">
        <v>6</v>
      </c>
      <c r="B202" s="212" t="s">
        <v>53</v>
      </c>
      <c r="C202" s="4" t="s">
        <v>310</v>
      </c>
      <c r="D202" s="170"/>
      <c r="E202" s="443"/>
      <c r="F202" s="254"/>
      <c r="G202" s="686"/>
      <c r="H202" s="170"/>
      <c r="I202" s="443"/>
      <c r="J202" s="10"/>
      <c r="K202" s="8"/>
      <c r="L202" s="8"/>
      <c r="M202" s="85">
        <f t="shared" si="13"/>
        <v>0</v>
      </c>
      <c r="N202" s="8"/>
      <c r="O202" s="8"/>
      <c r="P202" s="8"/>
    </row>
    <row r="203" spans="1:16">
      <c r="A203" s="31" t="s">
        <v>7</v>
      </c>
      <c r="B203" s="212" t="s">
        <v>55</v>
      </c>
      <c r="C203" s="4" t="s">
        <v>310</v>
      </c>
      <c r="D203" s="151">
        <v>7</v>
      </c>
      <c r="E203" s="181">
        <v>8.9583333333333334E-2</v>
      </c>
      <c r="F203" s="151">
        <v>0</v>
      </c>
      <c r="G203" s="181">
        <v>0</v>
      </c>
      <c r="H203" s="151">
        <v>1</v>
      </c>
      <c r="I203" s="181">
        <v>4.8611111111111112E-3</v>
      </c>
      <c r="J203" s="10"/>
      <c r="K203" s="8"/>
      <c r="L203" s="8"/>
      <c r="M203" s="85">
        <f t="shared" si="13"/>
        <v>9.4444444444444442E-2</v>
      </c>
      <c r="N203" s="8"/>
      <c r="O203" s="8"/>
      <c r="P203" s="8"/>
    </row>
    <row r="204" spans="1:16">
      <c r="A204" s="31"/>
      <c r="B204" s="212"/>
      <c r="C204" s="4"/>
      <c r="D204" s="170"/>
      <c r="E204" s="443"/>
      <c r="F204" s="73"/>
      <c r="G204" s="753"/>
      <c r="H204" s="170"/>
      <c r="I204" s="443"/>
      <c r="J204" s="10"/>
      <c r="K204" s="8"/>
      <c r="L204" s="8"/>
      <c r="M204" s="8"/>
      <c r="N204" s="8"/>
      <c r="O204" s="8"/>
      <c r="P204" s="8"/>
    </row>
    <row r="205" spans="1:16">
      <c r="A205" s="594">
        <v>2</v>
      </c>
      <c r="B205" s="212" t="s">
        <v>3</v>
      </c>
      <c r="C205" s="4" t="s">
        <v>311</v>
      </c>
      <c r="D205" s="170"/>
      <c r="E205" s="443"/>
      <c r="F205" s="73"/>
      <c r="G205" s="753"/>
      <c r="H205" s="170"/>
      <c r="I205" s="443"/>
      <c r="J205" s="10"/>
      <c r="K205" s="8"/>
      <c r="L205" s="8"/>
      <c r="M205" s="8"/>
      <c r="N205" s="8"/>
      <c r="O205" s="8"/>
      <c r="P205" s="8"/>
    </row>
    <row r="206" spans="1:16">
      <c r="A206" s="594"/>
      <c r="B206" s="212"/>
      <c r="C206" s="4"/>
      <c r="D206" s="170"/>
      <c r="E206" s="443"/>
      <c r="F206" s="73"/>
      <c r="G206" s="753"/>
      <c r="H206" s="170"/>
      <c r="I206" s="443"/>
      <c r="J206" s="10"/>
      <c r="K206" s="8"/>
      <c r="L206" s="8"/>
      <c r="M206" s="8"/>
      <c r="N206" s="8"/>
      <c r="O206" s="8"/>
      <c r="P206" s="8"/>
    </row>
    <row r="207" spans="1:16">
      <c r="A207" s="594">
        <v>3</v>
      </c>
      <c r="B207" s="212" t="s">
        <v>11</v>
      </c>
      <c r="C207" s="29" t="s">
        <v>312</v>
      </c>
      <c r="D207" s="170"/>
      <c r="E207" s="443"/>
      <c r="F207" s="49"/>
      <c r="G207" s="754"/>
      <c r="H207" s="170"/>
      <c r="I207" s="443"/>
      <c r="J207" s="10"/>
      <c r="K207" s="8"/>
      <c r="L207" s="8"/>
      <c r="M207" s="8"/>
      <c r="N207" s="8"/>
      <c r="O207" s="17">
        <f>I207+G207+E207</f>
        <v>0</v>
      </c>
      <c r="P207" s="8"/>
    </row>
    <row r="208" spans="1:16">
      <c r="A208" s="27" t="s">
        <v>5</v>
      </c>
      <c r="B208" s="49" t="s">
        <v>877</v>
      </c>
      <c r="C208" s="50" t="s">
        <v>312</v>
      </c>
      <c r="D208" s="151"/>
      <c r="E208" s="181"/>
      <c r="F208" s="151"/>
      <c r="G208" s="181"/>
      <c r="H208" s="151"/>
      <c r="I208" s="181"/>
      <c r="J208" s="10"/>
      <c r="K208" s="8"/>
      <c r="L208" s="8"/>
      <c r="M208" s="8"/>
      <c r="N208" s="8"/>
      <c r="O208" s="17">
        <f t="shared" ref="O208:O211" si="14">I208+G208+E208</f>
        <v>0</v>
      </c>
      <c r="P208" s="8"/>
    </row>
    <row r="209" spans="1:16">
      <c r="A209" s="27" t="s">
        <v>6</v>
      </c>
      <c r="B209" s="49" t="s">
        <v>878</v>
      </c>
      <c r="C209" s="50" t="s">
        <v>312</v>
      </c>
      <c r="D209" s="151"/>
      <c r="E209" s="181"/>
      <c r="F209" s="151"/>
      <c r="G209" s="181"/>
      <c r="H209" s="151"/>
      <c r="I209" s="181"/>
      <c r="J209" s="10"/>
      <c r="K209" s="8"/>
      <c r="L209" s="8"/>
      <c r="M209" s="8"/>
      <c r="N209" s="8"/>
      <c r="O209" s="17">
        <f t="shared" si="14"/>
        <v>0</v>
      </c>
      <c r="P209" s="8"/>
    </row>
    <row r="210" spans="1:16">
      <c r="A210" s="27" t="s">
        <v>7</v>
      </c>
      <c r="B210" s="49" t="s">
        <v>879</v>
      </c>
      <c r="C210" s="50" t="s">
        <v>312</v>
      </c>
      <c r="D210" s="151"/>
      <c r="E210" s="181"/>
      <c r="F210" s="151"/>
      <c r="G210" s="181"/>
      <c r="H210" s="151"/>
      <c r="I210" s="181"/>
      <c r="J210" s="10"/>
      <c r="K210" s="8"/>
      <c r="L210" s="8"/>
      <c r="M210" s="8"/>
      <c r="N210" s="8"/>
      <c r="O210" s="17">
        <f t="shared" si="14"/>
        <v>0</v>
      </c>
      <c r="P210" s="8"/>
    </row>
    <row r="211" spans="1:16">
      <c r="A211" s="27" t="s">
        <v>8</v>
      </c>
      <c r="B211" s="49" t="s">
        <v>880</v>
      </c>
      <c r="C211" s="50" t="s">
        <v>312</v>
      </c>
      <c r="D211" s="151"/>
      <c r="E211" s="181"/>
      <c r="F211" s="151"/>
      <c r="G211" s="181"/>
      <c r="H211" s="151"/>
      <c r="I211" s="181"/>
      <c r="J211" s="10"/>
      <c r="K211" s="8"/>
      <c r="L211" s="8"/>
      <c r="M211" s="8"/>
      <c r="N211" s="8"/>
      <c r="O211" s="17">
        <f t="shared" si="14"/>
        <v>0</v>
      </c>
      <c r="P211" s="8"/>
    </row>
    <row r="212" spans="1:16" s="204" customFormat="1">
      <c r="A212" s="70"/>
      <c r="B212" s="272"/>
      <c r="C212" s="620"/>
      <c r="D212" s="409"/>
      <c r="E212" s="410"/>
      <c r="F212" s="600"/>
      <c r="G212" s="732"/>
      <c r="H212" s="409"/>
      <c r="I212" s="596"/>
      <c r="J212" s="326"/>
      <c r="K212" s="202"/>
      <c r="L212" s="202"/>
      <c r="M212" s="202"/>
      <c r="N212" s="202"/>
      <c r="O212" s="318"/>
      <c r="P212" s="202"/>
    </row>
    <row r="213" spans="1:16">
      <c r="A213" s="30"/>
      <c r="B213" s="284" t="s">
        <v>293</v>
      </c>
      <c r="C213" s="28"/>
      <c r="D213" s="170"/>
      <c r="E213" s="192"/>
      <c r="F213" s="73"/>
      <c r="G213" s="230"/>
      <c r="H213" s="170"/>
      <c r="I213" s="443"/>
      <c r="J213" s="10"/>
      <c r="K213" s="8"/>
      <c r="L213" s="8"/>
      <c r="M213" s="8"/>
      <c r="N213" s="8"/>
      <c r="O213" s="8"/>
      <c r="P213" s="8"/>
    </row>
    <row r="214" spans="1:16">
      <c r="A214" s="30"/>
      <c r="B214" s="284"/>
      <c r="C214" s="28"/>
      <c r="D214" s="170"/>
      <c r="E214" s="192"/>
      <c r="F214" s="73"/>
      <c r="G214" s="230"/>
      <c r="H214" s="170"/>
      <c r="I214" s="443"/>
      <c r="J214" s="10"/>
      <c r="K214" s="8"/>
      <c r="L214" s="36"/>
      <c r="M214" s="8"/>
      <c r="N214" s="8"/>
      <c r="O214" s="8"/>
      <c r="P214" s="8"/>
    </row>
    <row r="215" spans="1:16">
      <c r="A215" s="594">
        <v>1</v>
      </c>
      <c r="B215" s="212" t="s">
        <v>62</v>
      </c>
      <c r="C215" s="12" t="s">
        <v>89</v>
      </c>
      <c r="D215" s="151"/>
      <c r="E215" s="443"/>
      <c r="F215" s="151"/>
      <c r="G215" s="443"/>
      <c r="H215" s="151"/>
      <c r="I215" s="443"/>
      <c r="J215" s="10"/>
      <c r="K215" s="8"/>
      <c r="L215" s="93"/>
      <c r="M215" s="8"/>
      <c r="N215" s="8"/>
      <c r="O215" s="8"/>
      <c r="P215" s="8"/>
    </row>
    <row r="216" spans="1:16">
      <c r="A216" s="31" t="s">
        <v>5</v>
      </c>
      <c r="B216" s="212" t="s">
        <v>63</v>
      </c>
      <c r="C216" s="12" t="s">
        <v>89</v>
      </c>
      <c r="D216" s="151"/>
      <c r="E216" s="181"/>
      <c r="F216" s="151"/>
      <c r="G216" s="181"/>
      <c r="H216" s="151">
        <v>1</v>
      </c>
      <c r="I216" s="181">
        <v>1.6666666666666666E-2</v>
      </c>
      <c r="J216" s="10"/>
      <c r="K216" s="8"/>
      <c r="L216" s="93">
        <f t="shared" ref="L216:L218" si="15">I216+G216+E216</f>
        <v>1.6666666666666666E-2</v>
      </c>
      <c r="M216" s="8"/>
      <c r="N216" s="8"/>
      <c r="O216" s="8"/>
      <c r="P216" s="8"/>
    </row>
    <row r="217" spans="1:16">
      <c r="A217" s="31" t="s">
        <v>6</v>
      </c>
      <c r="B217" s="212" t="s">
        <v>64</v>
      </c>
      <c r="C217" s="12" t="s">
        <v>89</v>
      </c>
      <c r="D217" s="151"/>
      <c r="E217" s="181"/>
      <c r="F217" s="151"/>
      <c r="G217" s="181"/>
      <c r="H217" s="151">
        <v>3</v>
      </c>
      <c r="I217" s="181">
        <v>8.9645833333333336</v>
      </c>
      <c r="J217" s="10"/>
      <c r="K217" s="8"/>
      <c r="L217" s="93">
        <f t="shared" si="15"/>
        <v>8.9645833333333336</v>
      </c>
      <c r="M217" s="8"/>
      <c r="N217" s="8"/>
      <c r="O217" s="8"/>
      <c r="P217" s="8"/>
    </row>
    <row r="218" spans="1:16">
      <c r="A218" s="31" t="s">
        <v>6</v>
      </c>
      <c r="B218" s="212" t="s">
        <v>116</v>
      </c>
      <c r="C218" s="12" t="s">
        <v>89</v>
      </c>
      <c r="D218" s="151"/>
      <c r="E218" s="181"/>
      <c r="F218" s="151">
        <v>3</v>
      </c>
      <c r="G218" s="181">
        <v>0.89513888888888893</v>
      </c>
      <c r="H218" s="151">
        <v>3</v>
      </c>
      <c r="I218" s="181">
        <v>1.346527777777778</v>
      </c>
      <c r="J218" s="10"/>
      <c r="K218" s="8"/>
      <c r="L218" s="93">
        <f t="shared" si="15"/>
        <v>2.2416666666666671</v>
      </c>
      <c r="M218" s="8"/>
      <c r="N218" s="8"/>
      <c r="O218" s="8"/>
      <c r="P218" s="8"/>
    </row>
    <row r="219" spans="1:16">
      <c r="A219" s="31"/>
      <c r="B219" s="212"/>
      <c r="C219" s="4"/>
      <c r="D219" s="151"/>
      <c r="E219" s="443"/>
      <c r="F219" s="151"/>
      <c r="G219" s="443"/>
      <c r="H219" s="151"/>
      <c r="I219" s="443"/>
      <c r="J219" s="10"/>
      <c r="K219" s="8"/>
      <c r="L219" s="8"/>
      <c r="M219" s="8"/>
      <c r="N219" s="8"/>
      <c r="O219" s="8"/>
      <c r="P219" s="8"/>
    </row>
    <row r="220" spans="1:16">
      <c r="A220" s="594">
        <v>2</v>
      </c>
      <c r="B220" s="271" t="s">
        <v>48</v>
      </c>
      <c r="C220" s="4" t="s">
        <v>310</v>
      </c>
      <c r="D220" s="151"/>
      <c r="E220" s="443"/>
      <c r="F220" s="151"/>
      <c r="G220" s="181"/>
      <c r="H220" s="151"/>
      <c r="I220" s="181"/>
      <c r="J220" s="10"/>
      <c r="K220" s="8"/>
      <c r="L220" s="8"/>
      <c r="M220" s="90"/>
      <c r="N220" s="8"/>
      <c r="O220" s="8"/>
      <c r="P220" s="8"/>
    </row>
    <row r="221" spans="1:16">
      <c r="A221" s="31" t="s">
        <v>5</v>
      </c>
      <c r="B221" s="212" t="s">
        <v>121</v>
      </c>
      <c r="C221" s="4" t="s">
        <v>310</v>
      </c>
      <c r="D221" s="151">
        <v>1</v>
      </c>
      <c r="E221" s="181">
        <v>1.1111111111111112E-2</v>
      </c>
      <c r="F221" s="151"/>
      <c r="G221" s="181"/>
      <c r="H221" s="151">
        <v>1</v>
      </c>
      <c r="I221" s="181">
        <v>1.6666666666666666E-2</v>
      </c>
      <c r="J221" s="10"/>
      <c r="K221" s="8"/>
      <c r="L221" s="8"/>
      <c r="M221" s="90">
        <f>I221+G221+E221</f>
        <v>2.7777777777777776E-2</v>
      </c>
      <c r="N221" s="8"/>
      <c r="O221" s="8"/>
      <c r="P221" s="8"/>
    </row>
    <row r="222" spans="1:16">
      <c r="A222" s="31" t="s">
        <v>6</v>
      </c>
      <c r="B222" s="212" t="s">
        <v>53</v>
      </c>
      <c r="C222" s="4" t="s">
        <v>310</v>
      </c>
      <c r="D222" s="151">
        <v>1</v>
      </c>
      <c r="E222" s="181">
        <v>1.8055555555555557E-2</v>
      </c>
      <c r="F222" s="151"/>
      <c r="G222" s="181"/>
      <c r="H222" s="151">
        <v>1</v>
      </c>
      <c r="I222" s="181">
        <v>1.6666666666666666E-2</v>
      </c>
      <c r="J222" s="10"/>
      <c r="K222" s="8"/>
      <c r="L222" s="8"/>
      <c r="M222" s="90">
        <f>I222+G222+E222</f>
        <v>3.4722222222222224E-2</v>
      </c>
      <c r="N222" s="8"/>
      <c r="O222" s="8"/>
      <c r="P222" s="8"/>
    </row>
    <row r="223" spans="1:16">
      <c r="A223" s="31"/>
      <c r="B223" s="212"/>
      <c r="C223" s="4"/>
      <c r="D223" s="151"/>
      <c r="E223" s="443"/>
      <c r="F223" s="151"/>
      <c r="G223" s="443"/>
      <c r="H223" s="151"/>
      <c r="I223" s="443"/>
      <c r="J223" s="10"/>
      <c r="K223" s="8"/>
      <c r="L223" s="8"/>
      <c r="M223" s="8"/>
      <c r="N223" s="8"/>
      <c r="O223" s="8"/>
      <c r="P223" s="8"/>
    </row>
    <row r="224" spans="1:16">
      <c r="A224" s="594">
        <v>3</v>
      </c>
      <c r="B224" s="212" t="s">
        <v>3</v>
      </c>
      <c r="C224" s="4" t="s">
        <v>311</v>
      </c>
      <c r="D224" s="151"/>
      <c r="E224" s="443"/>
      <c r="F224" s="151"/>
      <c r="G224" s="443"/>
      <c r="H224" s="151"/>
      <c r="I224" s="443"/>
      <c r="J224" s="10"/>
      <c r="K224" s="8"/>
      <c r="L224" s="8"/>
      <c r="M224" s="8"/>
      <c r="N224" s="8"/>
      <c r="O224" s="8"/>
      <c r="P224" s="8"/>
    </row>
    <row r="225" spans="1:17">
      <c r="A225" s="31" t="s">
        <v>5</v>
      </c>
      <c r="B225" s="49" t="s">
        <v>874</v>
      </c>
      <c r="C225" s="151" t="s">
        <v>311</v>
      </c>
      <c r="D225" s="151"/>
      <c r="E225" s="181"/>
      <c r="F225" s="151"/>
      <c r="G225" s="181"/>
      <c r="H225" s="151">
        <v>1</v>
      </c>
      <c r="I225" s="181">
        <v>0.23055555555555554</v>
      </c>
      <c r="J225" s="10"/>
      <c r="K225" s="8"/>
      <c r="L225" s="8"/>
      <c r="M225" s="8"/>
      <c r="N225" s="98">
        <f>E225+G225+I225</f>
        <v>0.23055555555555554</v>
      </c>
      <c r="O225" s="8"/>
      <c r="P225" s="8"/>
    </row>
    <row r="226" spans="1:17">
      <c r="A226" s="31" t="s">
        <v>6</v>
      </c>
      <c r="B226" s="49" t="s">
        <v>875</v>
      </c>
      <c r="C226" s="151" t="s">
        <v>311</v>
      </c>
      <c r="D226" s="151"/>
      <c r="E226" s="181"/>
      <c r="F226" s="151"/>
      <c r="G226" s="181"/>
      <c r="H226" s="151">
        <v>1</v>
      </c>
      <c r="I226" s="181">
        <v>3.5416666666666666E-2</v>
      </c>
      <c r="J226" s="10"/>
      <c r="K226" s="8"/>
      <c r="L226" s="8"/>
      <c r="M226" s="8"/>
      <c r="N226" s="98">
        <f>E226+G226+I226</f>
        <v>3.5416666666666666E-2</v>
      </c>
      <c r="O226" s="8"/>
      <c r="P226" s="8"/>
    </row>
    <row r="227" spans="1:17">
      <c r="A227" s="594"/>
      <c r="B227" s="212"/>
      <c r="C227" s="4"/>
      <c r="D227" s="151"/>
      <c r="E227" s="443"/>
      <c r="F227" s="151"/>
      <c r="G227" s="443"/>
      <c r="H227" s="151"/>
      <c r="I227" s="443"/>
      <c r="J227" s="10"/>
      <c r="K227" s="8"/>
      <c r="L227" s="8"/>
      <c r="M227" s="8"/>
      <c r="N227" s="8"/>
      <c r="O227" s="8"/>
      <c r="P227" s="8"/>
    </row>
    <row r="228" spans="1:17">
      <c r="A228" s="27">
        <v>4</v>
      </c>
      <c r="B228" s="285" t="s">
        <v>4</v>
      </c>
      <c r="C228" s="29" t="s">
        <v>312</v>
      </c>
      <c r="D228" s="151"/>
      <c r="E228" s="443"/>
      <c r="F228" s="151"/>
      <c r="G228" s="443"/>
      <c r="H228" s="151"/>
      <c r="I228" s="443"/>
      <c r="J228" s="10"/>
      <c r="K228" s="8"/>
      <c r="L228" s="8"/>
      <c r="M228" s="8"/>
      <c r="N228" s="8"/>
      <c r="O228" s="17">
        <f>I228+G228+E228</f>
        <v>0</v>
      </c>
      <c r="P228" s="8"/>
    </row>
    <row r="229" spans="1:17">
      <c r="A229" s="31" t="s">
        <v>5</v>
      </c>
      <c r="B229" s="285" t="s">
        <v>719</v>
      </c>
      <c r="C229" s="29" t="s">
        <v>312</v>
      </c>
      <c r="D229" s="151">
        <v>61</v>
      </c>
      <c r="E229" s="181">
        <v>2.3861111111111111</v>
      </c>
      <c r="F229" s="151">
        <v>26</v>
      </c>
      <c r="G229" s="181">
        <v>2.6451388888888889</v>
      </c>
      <c r="H229" s="151">
        <v>51</v>
      </c>
      <c r="I229" s="181">
        <v>3.9048611111111113</v>
      </c>
      <c r="J229" s="10"/>
      <c r="K229" s="8"/>
      <c r="L229" s="8"/>
      <c r="M229" s="8"/>
      <c r="N229" s="8"/>
      <c r="O229" s="17">
        <f t="shared" ref="O229:O230" si="16">I229+G229+E229</f>
        <v>8.9361111111111118</v>
      </c>
      <c r="P229" s="8"/>
    </row>
    <row r="230" spans="1:17">
      <c r="A230" s="31" t="s">
        <v>6</v>
      </c>
      <c r="B230" s="285" t="s">
        <v>718</v>
      </c>
      <c r="C230" s="29" t="s">
        <v>312</v>
      </c>
      <c r="D230" s="151">
        <v>37</v>
      </c>
      <c r="E230" s="181">
        <v>1.2104166666666667</v>
      </c>
      <c r="F230" s="151">
        <v>10</v>
      </c>
      <c r="G230" s="181">
        <v>9.7916666666666666E-2</v>
      </c>
      <c r="H230" s="151">
        <v>15</v>
      </c>
      <c r="I230" s="181">
        <v>2.7520833333333332</v>
      </c>
      <c r="J230" s="10"/>
      <c r="K230" s="8"/>
      <c r="L230" s="8"/>
      <c r="M230" s="8"/>
      <c r="N230" s="8"/>
      <c r="O230" s="17">
        <f t="shared" si="16"/>
        <v>4.0604166666666668</v>
      </c>
      <c r="P230" s="8"/>
    </row>
    <row r="231" spans="1:17">
      <c r="A231" s="31"/>
      <c r="B231" s="285"/>
      <c r="C231" s="29"/>
      <c r="D231" s="2"/>
      <c r="E231" s="14"/>
      <c r="F231" s="151"/>
      <c r="G231" s="199"/>
      <c r="H231" s="151"/>
      <c r="I231" s="194"/>
      <c r="J231" s="10"/>
      <c r="K231" s="8"/>
      <c r="L231" s="8"/>
      <c r="M231" s="8"/>
      <c r="N231" s="8"/>
      <c r="O231" s="17"/>
      <c r="P231" s="8"/>
    </row>
    <row r="232" spans="1:17">
      <c r="A232" s="594"/>
      <c r="B232" s="212"/>
      <c r="C232" s="4"/>
      <c r="D232" s="2"/>
      <c r="E232" s="14"/>
      <c r="J232" s="10"/>
      <c r="K232" s="2"/>
      <c r="L232" s="2"/>
      <c r="M232" s="8"/>
      <c r="N232" s="8"/>
      <c r="O232" s="8"/>
      <c r="P232" s="8"/>
    </row>
    <row r="233" spans="1:17">
      <c r="A233" s="594"/>
      <c r="B233" s="212"/>
      <c r="C233" s="4"/>
      <c r="D233" s="2"/>
      <c r="E233" s="14"/>
      <c r="F233" s="2"/>
      <c r="G233" s="100"/>
      <c r="J233" s="10"/>
      <c r="K233" s="2"/>
      <c r="L233" s="2"/>
      <c r="M233" s="8"/>
      <c r="N233" s="8"/>
      <c r="O233" s="8"/>
      <c r="P233" s="8"/>
    </row>
    <row r="234" spans="1:17">
      <c r="A234" s="594"/>
      <c r="B234" s="212"/>
      <c r="C234" s="4"/>
      <c r="D234" s="94"/>
      <c r="E234" s="84">
        <f>SUM(E5:E231)</f>
        <v>15.800694444444447</v>
      </c>
      <c r="F234" s="94"/>
      <c r="G234" s="155">
        <f>SUM(G5:G231)</f>
        <v>3213.0458333333336</v>
      </c>
      <c r="H234" s="94"/>
      <c r="I234" s="84">
        <f>SUM(I5:I231)</f>
        <v>45.861111111111107</v>
      </c>
      <c r="J234" s="10"/>
      <c r="K234" s="95">
        <f>SUM(K5:K233)</f>
        <v>0</v>
      </c>
      <c r="L234" s="95">
        <f>SUM(L5:L233)</f>
        <v>11.31388888888889</v>
      </c>
      <c r="M234" s="95">
        <f>SUM(M5:M233)</f>
        <v>15.244444444444444</v>
      </c>
      <c r="N234" s="95">
        <f>SUM(N5:N233)</f>
        <v>0.29305555555555551</v>
      </c>
      <c r="O234" s="95">
        <f>SUM(O5:O233)</f>
        <v>3247.8562499999994</v>
      </c>
      <c r="P234" s="95">
        <f>L234+N234+M234+O234</f>
        <v>3274.7076388888881</v>
      </c>
      <c r="Q234" s="38"/>
    </row>
    <row r="235" spans="1:17">
      <c r="A235" s="594"/>
      <c r="B235" s="212"/>
      <c r="C235" s="4"/>
      <c r="D235" s="2"/>
      <c r="E235" s="14"/>
      <c r="F235" s="2"/>
      <c r="G235" s="100"/>
      <c r="J235" s="10"/>
      <c r="K235" s="2"/>
      <c r="L235" s="2"/>
      <c r="M235" s="8"/>
      <c r="N235" s="8"/>
      <c r="O235" s="8"/>
      <c r="P235" s="8"/>
    </row>
    <row r="236" spans="1:17">
      <c r="A236" s="594"/>
      <c r="B236" s="212"/>
      <c r="C236" s="4"/>
      <c r="D236" s="2"/>
      <c r="E236" s="14"/>
      <c r="F236" s="2"/>
      <c r="G236" s="155">
        <f>E234+G234+I234</f>
        <v>3274.7076388888895</v>
      </c>
      <c r="J236" s="10"/>
      <c r="K236" s="2"/>
      <c r="L236" s="2"/>
      <c r="M236" s="8"/>
      <c r="N236" s="8"/>
      <c r="O236" s="8"/>
      <c r="P236" s="8"/>
    </row>
    <row r="237" spans="1:17">
      <c r="F237" s="65"/>
      <c r="H237" s="22"/>
      <c r="I237" s="23"/>
    </row>
    <row r="238" spans="1:17">
      <c r="H238" s="22"/>
      <c r="I238" s="23"/>
    </row>
    <row r="239" spans="1:17">
      <c r="H239" s="22"/>
      <c r="I239" s="23"/>
    </row>
    <row r="240" spans="1:17">
      <c r="H240" s="22"/>
      <c r="I240" s="23"/>
    </row>
    <row r="241" spans="5:9">
      <c r="H241" s="22"/>
      <c r="I241" s="23"/>
    </row>
    <row r="242" spans="5:9">
      <c r="H242" s="22"/>
      <c r="I242" s="23"/>
    </row>
    <row r="243" spans="5:9">
      <c r="H243" s="22"/>
      <c r="I243" s="23"/>
    </row>
    <row r="244" spans="5:9">
      <c r="H244" s="22"/>
      <c r="I244" s="23"/>
    </row>
    <row r="245" spans="5:9">
      <c r="H245" s="22"/>
      <c r="I245" s="23"/>
    </row>
    <row r="246" spans="5:9">
      <c r="H246" s="22"/>
      <c r="I246" s="23"/>
    </row>
    <row r="247" spans="5:9">
      <c r="H247" s="22"/>
      <c r="I247" s="23"/>
    </row>
    <row r="248" spans="5:9">
      <c r="H248" s="22"/>
      <c r="I248" s="23"/>
    </row>
    <row r="249" spans="5:9">
      <c r="E249" s="162"/>
      <c r="G249" s="310"/>
      <c r="H249" s="22"/>
      <c r="I249" s="23"/>
    </row>
    <row r="250" spans="5:9">
      <c r="E250" s="162"/>
      <c r="G250" s="310"/>
      <c r="H250" s="22"/>
      <c r="I250" s="23"/>
    </row>
    <row r="251" spans="5:9">
      <c r="E251" s="129"/>
      <c r="G251" s="311"/>
      <c r="H251" s="22"/>
      <c r="I251" s="23"/>
    </row>
    <row r="252" spans="5:9">
      <c r="E252" s="129"/>
      <c r="G252" s="310"/>
      <c r="H252" s="22"/>
      <c r="I252" s="23"/>
    </row>
    <row r="253" spans="5:9">
      <c r="E253" s="162"/>
      <c r="G253" s="311"/>
      <c r="H253" s="22"/>
      <c r="I253" s="312"/>
    </row>
    <row r="254" spans="5:9">
      <c r="E254" s="129"/>
      <c r="G254" s="311"/>
      <c r="H254" s="22"/>
      <c r="I254" s="312"/>
    </row>
    <row r="255" spans="5:9">
      <c r="H255" s="22"/>
      <c r="I255" s="23"/>
    </row>
    <row r="256" spans="5:9">
      <c r="H256" s="22"/>
      <c r="I256" s="23"/>
    </row>
    <row r="257" spans="4:9">
      <c r="D257" s="23"/>
      <c r="H257" s="22"/>
      <c r="I257" s="23"/>
    </row>
    <row r="258" spans="4:9">
      <c r="E258" s="162"/>
      <c r="G258" s="311"/>
      <c r="H258" s="23"/>
      <c r="I258" s="23"/>
    </row>
    <row r="259" spans="4:9">
      <c r="E259" s="162"/>
      <c r="G259" s="311"/>
      <c r="H259" s="22"/>
      <c r="I259" s="23"/>
    </row>
    <row r="260" spans="4:9">
      <c r="E260" s="162"/>
      <c r="G260" s="311"/>
      <c r="H260" s="22"/>
      <c r="I260" s="23"/>
    </row>
    <row r="261" spans="4:9">
      <c r="E261" s="162"/>
      <c r="G261" s="311"/>
      <c r="H261" s="22"/>
      <c r="I261" s="23"/>
    </row>
    <row r="262" spans="4:9">
      <c r="E262" s="162"/>
      <c r="G262" s="313"/>
      <c r="H262" s="22"/>
      <c r="I262" s="23"/>
    </row>
    <row r="263" spans="4:9">
      <c r="H263" s="22"/>
      <c r="I263" s="23"/>
    </row>
    <row r="264" spans="4:9">
      <c r="H264" s="22"/>
      <c r="I264" s="23"/>
    </row>
    <row r="265" spans="4:9">
      <c r="H265" s="22"/>
      <c r="I265" s="23"/>
    </row>
    <row r="266" spans="4:9">
      <c r="H266" s="22"/>
      <c r="I266" s="23"/>
    </row>
    <row r="267" spans="4:9">
      <c r="H267" s="22"/>
      <c r="I267" s="23"/>
    </row>
    <row r="268" spans="4:9">
      <c r="H268" s="22"/>
      <c r="I268" s="23"/>
    </row>
    <row r="269" spans="4:9">
      <c r="H269" s="22"/>
      <c r="I269" s="23"/>
    </row>
    <row r="270" spans="4:9">
      <c r="H270" s="22"/>
      <c r="I270" s="23"/>
    </row>
    <row r="271" spans="4:9">
      <c r="H271" s="22"/>
      <c r="I271" s="23"/>
    </row>
    <row r="272" spans="4:9">
      <c r="H272" s="22"/>
      <c r="I272" s="23"/>
    </row>
    <row r="273" spans="8:9">
      <c r="H273" s="22"/>
      <c r="I273" s="23"/>
    </row>
    <row r="274" spans="8:9">
      <c r="H274" s="22"/>
      <c r="I274" s="23"/>
    </row>
    <row r="275" spans="8:9">
      <c r="H275" s="22"/>
      <c r="I275" s="23"/>
    </row>
    <row r="276" spans="8:9">
      <c r="H276" s="22"/>
      <c r="I276" s="23"/>
    </row>
    <row r="277" spans="8:9">
      <c r="H277" s="22"/>
      <c r="I277" s="23"/>
    </row>
    <row r="278" spans="8:9">
      <c r="H278" s="22"/>
      <c r="I278" s="23"/>
    </row>
    <row r="279" spans="8:9">
      <c r="H279" s="22"/>
      <c r="I279" s="23"/>
    </row>
    <row r="280" spans="8:9">
      <c r="H280" s="22"/>
      <c r="I280" s="23"/>
    </row>
    <row r="281" spans="8:9">
      <c r="H281" s="22"/>
      <c r="I281" s="23"/>
    </row>
    <row r="282" spans="8:9">
      <c r="H282" s="22"/>
      <c r="I282" s="23"/>
    </row>
    <row r="283" spans="8:9">
      <c r="H283" s="22"/>
      <c r="I283" s="23"/>
    </row>
    <row r="284" spans="8:9">
      <c r="H284" s="22"/>
      <c r="I284" s="23"/>
    </row>
    <row r="285" spans="8:9">
      <c r="H285" s="22"/>
      <c r="I285" s="23"/>
    </row>
    <row r="286" spans="8:9">
      <c r="H286" s="22"/>
      <c r="I286" s="23"/>
    </row>
    <row r="287" spans="8:9">
      <c r="H287" s="22"/>
      <c r="I287" s="23"/>
    </row>
    <row r="288" spans="8:9">
      <c r="H288" s="22"/>
      <c r="I288" s="23"/>
    </row>
    <row r="289" spans="8:9">
      <c r="H289" s="22"/>
      <c r="I289" s="23"/>
    </row>
    <row r="290" spans="8:9">
      <c r="H290" s="22"/>
      <c r="I290" s="23"/>
    </row>
    <row r="291" spans="8:9">
      <c r="H291" s="22"/>
      <c r="I291" s="23"/>
    </row>
    <row r="292" spans="8:9">
      <c r="H292" s="22"/>
      <c r="I292" s="23"/>
    </row>
    <row r="293" spans="8:9">
      <c r="H293" s="22"/>
      <c r="I293" s="23"/>
    </row>
    <row r="294" spans="8:9">
      <c r="H294" s="22"/>
      <c r="I294" s="23"/>
    </row>
    <row r="295" spans="8:9">
      <c r="H295" s="22"/>
      <c r="I295" s="23"/>
    </row>
    <row r="296" spans="8:9">
      <c r="H296" s="22"/>
      <c r="I296" s="23"/>
    </row>
    <row r="297" spans="8:9">
      <c r="H297" s="22"/>
      <c r="I297" s="23"/>
    </row>
    <row r="298" spans="8:9">
      <c r="H298" s="22"/>
      <c r="I298" s="23"/>
    </row>
    <row r="299" spans="8:9">
      <c r="H299" s="22"/>
      <c r="I299" s="23"/>
    </row>
    <row r="300" spans="8:9">
      <c r="H300" s="22"/>
      <c r="I300" s="23"/>
    </row>
    <row r="301" spans="8:9">
      <c r="H301" s="22"/>
      <c r="I301" s="23"/>
    </row>
    <row r="302" spans="8:9">
      <c r="H302" s="22"/>
      <c r="I302" s="23"/>
    </row>
    <row r="303" spans="8:9">
      <c r="H303" s="22"/>
      <c r="I303" s="23"/>
    </row>
    <row r="304" spans="8:9">
      <c r="H304" s="22"/>
      <c r="I304" s="23"/>
    </row>
    <row r="305" spans="8:9">
      <c r="H305" s="22"/>
      <c r="I305" s="23"/>
    </row>
    <row r="306" spans="8:9">
      <c r="H306" s="22"/>
      <c r="I306" s="23"/>
    </row>
    <row r="307" spans="8:9">
      <c r="H307" s="22"/>
      <c r="I307" s="23"/>
    </row>
    <row r="308" spans="8:9">
      <c r="H308" s="22"/>
      <c r="I308" s="23"/>
    </row>
    <row r="309" spans="8:9">
      <c r="H309" s="22"/>
      <c r="I309" s="23"/>
    </row>
    <row r="310" spans="8:9">
      <c r="H310" s="22"/>
      <c r="I310" s="23"/>
    </row>
    <row r="311" spans="8:9">
      <c r="H311" s="22"/>
      <c r="I311" s="23"/>
    </row>
    <row r="312" spans="8:9">
      <c r="H312" s="22"/>
      <c r="I312" s="23"/>
    </row>
    <row r="313" spans="8:9">
      <c r="H313" s="22"/>
      <c r="I313" s="23"/>
    </row>
    <row r="314" spans="8:9">
      <c r="H314" s="22"/>
      <c r="I314" s="23"/>
    </row>
    <row r="315" spans="8:9">
      <c r="H315" s="22"/>
      <c r="I315" s="23"/>
    </row>
    <row r="316" spans="8:9">
      <c r="H316" s="22"/>
      <c r="I316" s="23"/>
    </row>
    <row r="317" spans="8:9">
      <c r="H317" s="22"/>
      <c r="I317" s="23"/>
    </row>
    <row r="318" spans="8:9">
      <c r="H318" s="22"/>
      <c r="I318" s="23"/>
    </row>
    <row r="319" spans="8:9">
      <c r="H319" s="22"/>
      <c r="I319" s="23"/>
    </row>
    <row r="320" spans="8:9">
      <c r="H320" s="22"/>
      <c r="I320" s="23"/>
    </row>
    <row r="321" spans="8:9">
      <c r="H321" s="22"/>
      <c r="I321" s="23"/>
    </row>
    <row r="322" spans="8:9">
      <c r="H322" s="22"/>
      <c r="I322" s="23"/>
    </row>
    <row r="323" spans="8:9">
      <c r="H323" s="22"/>
      <c r="I323" s="23"/>
    </row>
    <row r="324" spans="8:9">
      <c r="H324" s="22"/>
      <c r="I324" s="23"/>
    </row>
    <row r="325" spans="8:9">
      <c r="H325" s="22"/>
      <c r="I325" s="23"/>
    </row>
    <row r="326" spans="8:9">
      <c r="H326" s="22"/>
      <c r="I326" s="23"/>
    </row>
    <row r="327" spans="8:9">
      <c r="H327" s="22"/>
      <c r="I327" s="23"/>
    </row>
    <row r="328" spans="8:9">
      <c r="H328" s="22"/>
      <c r="I328" s="23"/>
    </row>
    <row r="329" spans="8:9">
      <c r="H329" s="22"/>
      <c r="I329" s="23"/>
    </row>
    <row r="330" spans="8:9">
      <c r="H330" s="22"/>
      <c r="I330" s="23"/>
    </row>
    <row r="331" spans="8:9">
      <c r="H331" s="22"/>
      <c r="I331" s="23"/>
    </row>
    <row r="332" spans="8:9">
      <c r="H332" s="22"/>
      <c r="I332" s="23"/>
    </row>
    <row r="333" spans="8:9">
      <c r="H333" s="22"/>
      <c r="I333" s="23"/>
    </row>
    <row r="334" spans="8:9">
      <c r="H334" s="22"/>
      <c r="I334" s="23"/>
    </row>
    <row r="335" spans="8:9">
      <c r="H335" s="22"/>
      <c r="I335" s="23"/>
    </row>
    <row r="336" spans="8:9">
      <c r="H336" s="22"/>
      <c r="I336" s="23"/>
    </row>
    <row r="337" spans="8:9">
      <c r="H337" s="22"/>
      <c r="I337" s="23"/>
    </row>
    <row r="338" spans="8:9">
      <c r="H338" s="22"/>
      <c r="I338" s="23"/>
    </row>
    <row r="339" spans="8:9">
      <c r="H339" s="22"/>
      <c r="I339" s="23"/>
    </row>
    <row r="340" spans="8:9">
      <c r="H340" s="22"/>
      <c r="I340" s="23"/>
    </row>
    <row r="341" spans="8:9">
      <c r="H341" s="22"/>
      <c r="I341" s="23"/>
    </row>
    <row r="342" spans="8:9">
      <c r="H342" s="22"/>
      <c r="I342" s="23"/>
    </row>
    <row r="343" spans="8:9">
      <c r="H343" s="22"/>
      <c r="I343" s="23"/>
    </row>
    <row r="344" spans="8:9">
      <c r="H344" s="22"/>
      <c r="I344" s="23"/>
    </row>
    <row r="345" spans="8:9">
      <c r="H345" s="22"/>
      <c r="I345" s="23"/>
    </row>
    <row r="346" spans="8:9">
      <c r="H346" s="22"/>
      <c r="I346" s="23"/>
    </row>
    <row r="347" spans="8:9">
      <c r="H347" s="22"/>
      <c r="I347" s="23"/>
    </row>
    <row r="348" spans="8:9">
      <c r="H348" s="22"/>
      <c r="I348" s="23"/>
    </row>
    <row r="349" spans="8:9">
      <c r="H349" s="22"/>
      <c r="I349" s="23"/>
    </row>
    <row r="350" spans="8:9">
      <c r="H350" s="22"/>
      <c r="I350" s="23"/>
    </row>
    <row r="351" spans="8:9">
      <c r="H351" s="22"/>
      <c r="I351" s="23"/>
    </row>
    <row r="352" spans="8:9">
      <c r="H352" s="22"/>
      <c r="I352" s="23"/>
    </row>
    <row r="353" spans="8:9">
      <c r="H353" s="22"/>
      <c r="I353" s="23"/>
    </row>
    <row r="354" spans="8:9">
      <c r="H354" s="22"/>
      <c r="I354" s="23"/>
    </row>
    <row r="355" spans="8:9">
      <c r="H355" s="22"/>
      <c r="I355" s="23"/>
    </row>
    <row r="356" spans="8:9">
      <c r="H356" s="22"/>
      <c r="I356" s="23"/>
    </row>
    <row r="357" spans="8:9">
      <c r="H357" s="22"/>
      <c r="I357" s="23"/>
    </row>
    <row r="358" spans="8:9">
      <c r="H358" s="22"/>
      <c r="I358" s="23"/>
    </row>
    <row r="359" spans="8:9">
      <c r="H359" s="22"/>
      <c r="I359" s="23"/>
    </row>
    <row r="360" spans="8:9">
      <c r="H360" s="22"/>
      <c r="I360" s="23"/>
    </row>
    <row r="361" spans="8:9">
      <c r="H361" s="22"/>
      <c r="I361" s="23"/>
    </row>
    <row r="362" spans="8:9">
      <c r="H362" s="22"/>
      <c r="I362" s="23"/>
    </row>
    <row r="363" spans="8:9">
      <c r="H363" s="22"/>
      <c r="I363" s="23"/>
    </row>
    <row r="364" spans="8:9">
      <c r="H364" s="22"/>
      <c r="I364" s="23"/>
    </row>
    <row r="365" spans="8:9">
      <c r="H365" s="22"/>
      <c r="I365" s="23"/>
    </row>
    <row r="366" spans="8:9">
      <c r="H366" s="22"/>
      <c r="I366" s="23"/>
    </row>
    <row r="367" spans="8:9">
      <c r="H367" s="22"/>
      <c r="I367" s="23"/>
    </row>
    <row r="368" spans="8:9">
      <c r="H368" s="22"/>
      <c r="I368" s="23"/>
    </row>
    <row r="369" spans="8:9">
      <c r="H369" s="22"/>
      <c r="I369" s="23"/>
    </row>
    <row r="370" spans="8:9">
      <c r="H370" s="22"/>
      <c r="I370" s="23"/>
    </row>
    <row r="371" spans="8:9">
      <c r="H371" s="22"/>
      <c r="I371" s="23"/>
    </row>
    <row r="372" spans="8:9">
      <c r="H372" s="22"/>
      <c r="I372" s="23"/>
    </row>
    <row r="373" spans="8:9">
      <c r="H373" s="22"/>
      <c r="I373" s="23"/>
    </row>
    <row r="374" spans="8:9">
      <c r="H374" s="22"/>
      <c r="I374" s="23"/>
    </row>
    <row r="375" spans="8:9">
      <c r="H375" s="22"/>
      <c r="I375" s="23"/>
    </row>
    <row r="376" spans="8:9">
      <c r="H376" s="22"/>
      <c r="I376" s="23"/>
    </row>
    <row r="377" spans="8:9">
      <c r="H377" s="22"/>
      <c r="I377" s="23"/>
    </row>
    <row r="378" spans="8:9">
      <c r="H378" s="22"/>
      <c r="I378" s="23"/>
    </row>
    <row r="379" spans="8:9">
      <c r="H379" s="22"/>
      <c r="I379" s="23"/>
    </row>
    <row r="380" spans="8:9">
      <c r="H380" s="22"/>
      <c r="I380" s="23"/>
    </row>
    <row r="381" spans="8:9">
      <c r="H381" s="22"/>
      <c r="I381" s="23"/>
    </row>
    <row r="382" spans="8:9">
      <c r="H382" s="22"/>
      <c r="I382" s="23"/>
    </row>
    <row r="383" spans="8:9">
      <c r="H383" s="22"/>
      <c r="I383" s="23"/>
    </row>
    <row r="384" spans="8:9">
      <c r="H384" s="22"/>
      <c r="I384" s="23"/>
    </row>
    <row r="385" spans="8:9">
      <c r="H385" s="22"/>
      <c r="I385" s="23"/>
    </row>
    <row r="386" spans="8:9">
      <c r="H386" s="22"/>
      <c r="I386" s="23"/>
    </row>
    <row r="387" spans="8:9">
      <c r="H387" s="22"/>
      <c r="I387" s="23"/>
    </row>
    <row r="388" spans="8:9">
      <c r="H388" s="22"/>
      <c r="I388" s="23"/>
    </row>
    <row r="389" spans="8:9">
      <c r="H389" s="22"/>
      <c r="I389" s="23"/>
    </row>
    <row r="390" spans="8:9">
      <c r="H390" s="22"/>
      <c r="I390" s="23"/>
    </row>
    <row r="391" spans="8:9">
      <c r="H391" s="22"/>
      <c r="I391" s="23"/>
    </row>
    <row r="392" spans="8:9">
      <c r="H392" s="22"/>
      <c r="I392" s="23"/>
    </row>
    <row r="393" spans="8:9">
      <c r="H393" s="22"/>
      <c r="I393" s="23"/>
    </row>
    <row r="394" spans="8:9">
      <c r="H394" s="22"/>
      <c r="I394" s="23"/>
    </row>
    <row r="395" spans="8:9">
      <c r="H395" s="22"/>
      <c r="I395" s="23"/>
    </row>
    <row r="396" spans="8:9">
      <c r="H396" s="22"/>
      <c r="I396" s="23"/>
    </row>
    <row r="397" spans="8:9">
      <c r="H397" s="22"/>
      <c r="I397" s="23"/>
    </row>
    <row r="398" spans="8:9">
      <c r="H398" s="22"/>
      <c r="I398" s="23"/>
    </row>
    <row r="399" spans="8:9">
      <c r="H399" s="22"/>
      <c r="I399" s="23"/>
    </row>
    <row r="400" spans="8:9">
      <c r="H400" s="22"/>
      <c r="I400" s="23"/>
    </row>
    <row r="401" spans="8:9">
      <c r="H401" s="22"/>
      <c r="I401" s="23"/>
    </row>
    <row r="402" spans="8:9">
      <c r="H402" s="22"/>
      <c r="I402" s="23"/>
    </row>
    <row r="403" spans="8:9">
      <c r="H403" s="22"/>
      <c r="I403" s="23"/>
    </row>
    <row r="404" spans="8:9">
      <c r="H404" s="22"/>
      <c r="I404" s="23"/>
    </row>
    <row r="405" spans="8:9">
      <c r="H405" s="22"/>
      <c r="I405" s="23"/>
    </row>
    <row r="406" spans="8:9">
      <c r="H406" s="22"/>
      <c r="I406" s="23"/>
    </row>
    <row r="407" spans="8:9">
      <c r="H407" s="22"/>
      <c r="I407" s="23"/>
    </row>
    <row r="408" spans="8:9">
      <c r="H408" s="22"/>
      <c r="I408" s="23"/>
    </row>
    <row r="409" spans="8:9">
      <c r="H409" s="22"/>
      <c r="I409" s="23"/>
    </row>
    <row r="410" spans="8:9">
      <c r="H410" s="22"/>
      <c r="I410" s="23"/>
    </row>
    <row r="411" spans="8:9">
      <c r="H411" s="22"/>
      <c r="I411" s="23"/>
    </row>
    <row r="412" spans="8:9">
      <c r="H412" s="22"/>
      <c r="I412" s="23"/>
    </row>
    <row r="413" spans="8:9">
      <c r="H413" s="22"/>
      <c r="I413" s="23"/>
    </row>
    <row r="414" spans="8:9">
      <c r="H414" s="22"/>
      <c r="I414" s="23"/>
    </row>
    <row r="415" spans="8:9">
      <c r="H415" s="22"/>
      <c r="I415" s="23"/>
    </row>
    <row r="416" spans="8:9">
      <c r="H416" s="22"/>
      <c r="I416" s="23"/>
    </row>
    <row r="417" spans="8:9">
      <c r="H417" s="22"/>
      <c r="I417" s="23"/>
    </row>
    <row r="418" spans="8:9">
      <c r="H418" s="22"/>
      <c r="I418" s="23"/>
    </row>
    <row r="419" spans="8:9">
      <c r="H419" s="22"/>
      <c r="I419" s="23"/>
    </row>
    <row r="420" spans="8:9">
      <c r="H420" s="22"/>
      <c r="I420" s="23"/>
    </row>
    <row r="421" spans="8:9">
      <c r="H421" s="22"/>
      <c r="I421" s="23"/>
    </row>
    <row r="422" spans="8:9">
      <c r="H422" s="22"/>
      <c r="I422" s="23"/>
    </row>
    <row r="423" spans="8:9">
      <c r="H423" s="22"/>
      <c r="I423" s="23"/>
    </row>
    <row r="424" spans="8:9">
      <c r="H424" s="22"/>
      <c r="I424" s="23"/>
    </row>
    <row r="425" spans="8:9">
      <c r="H425" s="22"/>
      <c r="I425" s="23"/>
    </row>
    <row r="426" spans="8:9">
      <c r="H426" s="22"/>
      <c r="I426" s="23"/>
    </row>
    <row r="427" spans="8:9">
      <c r="H427" s="22"/>
      <c r="I427" s="23"/>
    </row>
    <row r="428" spans="8:9">
      <c r="H428" s="22"/>
      <c r="I428" s="23"/>
    </row>
    <row r="429" spans="8:9">
      <c r="H429" s="22"/>
      <c r="I429" s="23"/>
    </row>
    <row r="430" spans="8:9">
      <c r="H430" s="22"/>
      <c r="I430" s="23"/>
    </row>
    <row r="431" spans="8:9">
      <c r="H431" s="22"/>
      <c r="I431" s="23"/>
    </row>
    <row r="432" spans="8:9">
      <c r="H432" s="22"/>
      <c r="I432" s="23"/>
    </row>
    <row r="433" spans="8:9">
      <c r="H433" s="22"/>
      <c r="I433" s="23"/>
    </row>
    <row r="434" spans="8:9">
      <c r="H434" s="22"/>
      <c r="I434" s="23"/>
    </row>
    <row r="435" spans="8:9">
      <c r="H435" s="22"/>
      <c r="I435" s="23"/>
    </row>
    <row r="436" spans="8:9">
      <c r="H436" s="22"/>
      <c r="I436" s="23"/>
    </row>
    <row r="437" spans="8:9">
      <c r="H437" s="22"/>
      <c r="I437" s="23"/>
    </row>
    <row r="438" spans="8:9">
      <c r="H438" s="22"/>
      <c r="I438" s="23"/>
    </row>
    <row r="439" spans="8:9">
      <c r="H439" s="22"/>
      <c r="I439" s="23"/>
    </row>
    <row r="440" spans="8:9">
      <c r="H440" s="22"/>
      <c r="I440" s="23"/>
    </row>
    <row r="441" spans="8:9">
      <c r="H441" s="22"/>
      <c r="I441" s="23"/>
    </row>
    <row r="442" spans="8:9">
      <c r="H442" s="22"/>
      <c r="I442" s="23"/>
    </row>
    <row r="443" spans="8:9">
      <c r="H443" s="22"/>
      <c r="I443" s="23"/>
    </row>
    <row r="444" spans="8:9">
      <c r="H444" s="22"/>
      <c r="I444" s="23"/>
    </row>
    <row r="445" spans="8:9">
      <c r="H445" s="22"/>
      <c r="I445" s="23"/>
    </row>
    <row r="446" spans="8:9">
      <c r="H446" s="22"/>
      <c r="I446" s="23"/>
    </row>
    <row r="447" spans="8:9">
      <c r="H447" s="22"/>
      <c r="I447" s="23"/>
    </row>
    <row r="448" spans="8:9">
      <c r="H448" s="22"/>
      <c r="I448" s="23"/>
    </row>
    <row r="449" spans="8:9">
      <c r="H449" s="22"/>
      <c r="I449" s="23"/>
    </row>
    <row r="450" spans="8:9">
      <c r="H450" s="22"/>
      <c r="I450" s="23"/>
    </row>
    <row r="451" spans="8:9">
      <c r="H451" s="22"/>
      <c r="I451" s="23"/>
    </row>
    <row r="452" spans="8:9">
      <c r="H452" s="22"/>
      <c r="I452" s="23"/>
    </row>
    <row r="453" spans="8:9">
      <c r="H453" s="22"/>
      <c r="I453" s="23"/>
    </row>
    <row r="454" spans="8:9">
      <c r="H454" s="22"/>
      <c r="I454" s="23"/>
    </row>
    <row r="455" spans="8:9">
      <c r="H455" s="22"/>
      <c r="I455" s="23"/>
    </row>
    <row r="456" spans="8:9">
      <c r="H456" s="22"/>
      <c r="I456" s="23"/>
    </row>
    <row r="457" spans="8:9">
      <c r="H457" s="22"/>
      <c r="I457" s="23"/>
    </row>
    <row r="458" spans="8:9">
      <c r="H458" s="22"/>
      <c r="I458" s="23"/>
    </row>
    <row r="459" spans="8:9">
      <c r="H459" s="22"/>
      <c r="I459" s="23"/>
    </row>
    <row r="460" spans="8:9">
      <c r="H460" s="22"/>
      <c r="I460" s="23"/>
    </row>
    <row r="461" spans="8:9">
      <c r="H461" s="22"/>
      <c r="I461" s="23"/>
    </row>
    <row r="462" spans="8:9">
      <c r="H462" s="22"/>
      <c r="I462" s="23"/>
    </row>
    <row r="463" spans="8:9">
      <c r="H463" s="22"/>
      <c r="I463" s="23"/>
    </row>
    <row r="464" spans="8:9">
      <c r="H464" s="22"/>
      <c r="I464" s="23"/>
    </row>
    <row r="465" spans="8:9">
      <c r="H465" s="22"/>
      <c r="I465" s="23"/>
    </row>
    <row r="466" spans="8:9">
      <c r="H466" s="22"/>
      <c r="I466" s="23"/>
    </row>
    <row r="467" spans="8:9">
      <c r="H467" s="22"/>
      <c r="I467" s="23"/>
    </row>
    <row r="468" spans="8:9">
      <c r="H468" s="22"/>
      <c r="I468" s="23"/>
    </row>
    <row r="469" spans="8:9">
      <c r="H469" s="22"/>
      <c r="I469" s="23"/>
    </row>
    <row r="470" spans="8:9">
      <c r="H470" s="22"/>
      <c r="I470" s="23"/>
    </row>
    <row r="471" spans="8:9">
      <c r="H471" s="22"/>
      <c r="I471" s="23"/>
    </row>
    <row r="472" spans="8:9">
      <c r="H472" s="22"/>
      <c r="I472" s="23"/>
    </row>
    <row r="473" spans="8:9">
      <c r="H473" s="22"/>
      <c r="I473" s="23"/>
    </row>
    <row r="474" spans="8:9">
      <c r="H474" s="22"/>
      <c r="I474" s="23"/>
    </row>
    <row r="475" spans="8:9">
      <c r="H475" s="22"/>
      <c r="I475" s="23"/>
    </row>
    <row r="476" spans="8:9">
      <c r="H476" s="22"/>
      <c r="I476" s="23"/>
    </row>
    <row r="477" spans="8:9">
      <c r="H477" s="22"/>
      <c r="I477" s="23"/>
    </row>
    <row r="478" spans="8:9">
      <c r="H478" s="22"/>
      <c r="I478" s="23"/>
    </row>
    <row r="479" spans="8:9">
      <c r="H479" s="22"/>
      <c r="I479" s="23"/>
    </row>
    <row r="480" spans="8:9">
      <c r="H480" s="22"/>
      <c r="I480" s="23"/>
    </row>
    <row r="481" spans="8:9">
      <c r="H481" s="22"/>
      <c r="I481" s="23"/>
    </row>
    <row r="482" spans="8:9">
      <c r="H482" s="22"/>
      <c r="I482" s="23"/>
    </row>
    <row r="483" spans="8:9">
      <c r="H483" s="22"/>
      <c r="I483" s="23"/>
    </row>
    <row r="484" spans="8:9">
      <c r="H484" s="22"/>
      <c r="I484" s="23"/>
    </row>
    <row r="485" spans="8:9">
      <c r="H485" s="22"/>
      <c r="I485" s="23"/>
    </row>
    <row r="486" spans="8:9">
      <c r="H486" s="22"/>
      <c r="I486" s="23"/>
    </row>
    <row r="487" spans="8:9">
      <c r="H487" s="22"/>
      <c r="I487" s="23"/>
    </row>
    <row r="488" spans="8:9">
      <c r="H488" s="22"/>
      <c r="I488" s="23"/>
    </row>
    <row r="489" spans="8:9">
      <c r="H489" s="22"/>
      <c r="I489" s="23"/>
    </row>
    <row r="490" spans="8:9">
      <c r="H490" s="22"/>
      <c r="I490" s="23"/>
    </row>
    <row r="491" spans="8:9">
      <c r="H491" s="22"/>
      <c r="I491" s="23"/>
    </row>
    <row r="492" spans="8:9">
      <c r="H492" s="22"/>
      <c r="I492" s="23"/>
    </row>
    <row r="493" spans="8:9">
      <c r="H493" s="22"/>
      <c r="I493" s="23"/>
    </row>
    <row r="494" spans="8:9">
      <c r="H494" s="22"/>
      <c r="I494" s="23"/>
    </row>
    <row r="495" spans="8:9">
      <c r="H495" s="22"/>
      <c r="I495" s="23"/>
    </row>
    <row r="496" spans="8:9">
      <c r="H496" s="22"/>
      <c r="I496" s="23"/>
    </row>
    <row r="497" spans="8:9">
      <c r="H497" s="22"/>
      <c r="I497" s="23"/>
    </row>
    <row r="498" spans="8:9">
      <c r="H498" s="22"/>
      <c r="I498" s="23"/>
    </row>
    <row r="499" spans="8:9">
      <c r="H499" s="22"/>
      <c r="I499" s="23"/>
    </row>
    <row r="500" spans="8:9">
      <c r="H500" s="22"/>
      <c r="I500" s="23"/>
    </row>
    <row r="501" spans="8:9">
      <c r="H501" s="22"/>
      <c r="I501" s="23"/>
    </row>
    <row r="502" spans="8:9">
      <c r="H502" s="22"/>
      <c r="I502" s="23"/>
    </row>
    <row r="503" spans="8:9">
      <c r="H503" s="22"/>
      <c r="I503" s="23"/>
    </row>
    <row r="504" spans="8:9">
      <c r="H504" s="22"/>
      <c r="I504" s="23"/>
    </row>
    <row r="505" spans="8:9">
      <c r="H505" s="22"/>
      <c r="I505" s="23"/>
    </row>
    <row r="506" spans="8:9">
      <c r="H506" s="22"/>
      <c r="I506" s="23"/>
    </row>
    <row r="507" spans="8:9">
      <c r="H507" s="22"/>
      <c r="I507" s="23"/>
    </row>
    <row r="508" spans="8:9">
      <c r="H508" s="22"/>
      <c r="I508" s="23"/>
    </row>
    <row r="509" spans="8:9">
      <c r="H509" s="22"/>
      <c r="I509" s="23"/>
    </row>
    <row r="510" spans="8:9">
      <c r="H510" s="22"/>
      <c r="I510" s="23"/>
    </row>
    <row r="511" spans="8:9">
      <c r="H511" s="22"/>
      <c r="I511" s="23"/>
    </row>
    <row r="512" spans="8:9">
      <c r="H512" s="22"/>
      <c r="I512" s="23"/>
    </row>
    <row r="513" spans="8:9">
      <c r="H513" s="22"/>
      <c r="I513" s="23"/>
    </row>
    <row r="514" spans="8:9">
      <c r="H514" s="22"/>
      <c r="I514" s="23"/>
    </row>
    <row r="515" spans="8:9">
      <c r="H515" s="22"/>
      <c r="I515" s="23"/>
    </row>
    <row r="516" spans="8:9">
      <c r="H516" s="22"/>
      <c r="I516" s="23"/>
    </row>
    <row r="517" spans="8:9">
      <c r="H517" s="22"/>
      <c r="I517" s="23"/>
    </row>
    <row r="518" spans="8:9">
      <c r="H518" s="22"/>
      <c r="I518" s="23"/>
    </row>
    <row r="519" spans="8:9">
      <c r="H519" s="22"/>
      <c r="I519" s="23"/>
    </row>
    <row r="520" spans="8:9">
      <c r="H520" s="22"/>
      <c r="I520" s="23"/>
    </row>
    <row r="521" spans="8:9">
      <c r="H521" s="22"/>
      <c r="I521" s="23"/>
    </row>
    <row r="522" spans="8:9">
      <c r="H522" s="22"/>
      <c r="I522" s="23"/>
    </row>
    <row r="523" spans="8:9">
      <c r="H523" s="22"/>
      <c r="I523" s="23"/>
    </row>
    <row r="524" spans="8:9">
      <c r="H524" s="22"/>
      <c r="I524" s="23"/>
    </row>
    <row r="525" spans="8:9">
      <c r="H525" s="22"/>
      <c r="I525" s="23"/>
    </row>
    <row r="526" spans="8:9">
      <c r="H526" s="22"/>
      <c r="I526" s="23"/>
    </row>
    <row r="527" spans="8:9">
      <c r="H527" s="22"/>
      <c r="I527" s="23"/>
    </row>
    <row r="528" spans="8:9">
      <c r="H528" s="22"/>
      <c r="I528" s="23"/>
    </row>
    <row r="529" spans="8:9">
      <c r="H529" s="22"/>
      <c r="I529" s="23"/>
    </row>
    <row r="530" spans="8:9">
      <c r="H530" s="22"/>
      <c r="I530" s="23"/>
    </row>
    <row r="531" spans="8:9">
      <c r="H531" s="22"/>
      <c r="I531" s="23"/>
    </row>
    <row r="532" spans="8:9">
      <c r="H532" s="22"/>
      <c r="I532" s="23"/>
    </row>
    <row r="533" spans="8:9">
      <c r="H533" s="22"/>
      <c r="I533" s="23"/>
    </row>
    <row r="534" spans="8:9">
      <c r="H534" s="22"/>
      <c r="I534" s="23"/>
    </row>
    <row r="535" spans="8:9">
      <c r="H535" s="22"/>
      <c r="I535" s="23"/>
    </row>
    <row r="536" spans="8:9">
      <c r="H536" s="22"/>
      <c r="I536" s="23"/>
    </row>
    <row r="537" spans="8:9">
      <c r="H537" s="22"/>
      <c r="I537" s="23"/>
    </row>
    <row r="538" spans="8:9">
      <c r="H538" s="22"/>
      <c r="I538" s="23"/>
    </row>
    <row r="539" spans="8:9">
      <c r="H539" s="22"/>
      <c r="I539" s="23"/>
    </row>
    <row r="540" spans="8:9">
      <c r="H540" s="22"/>
      <c r="I540" s="23"/>
    </row>
    <row r="541" spans="8:9">
      <c r="H541" s="22"/>
      <c r="I541" s="23"/>
    </row>
    <row r="542" spans="8:9">
      <c r="H542" s="22"/>
      <c r="I542" s="23"/>
    </row>
    <row r="543" spans="8:9">
      <c r="H543" s="22"/>
      <c r="I543" s="23"/>
    </row>
    <row r="544" spans="8:9">
      <c r="H544" s="22"/>
      <c r="I544" s="23"/>
    </row>
    <row r="545" spans="8:9">
      <c r="H545" s="22"/>
      <c r="I545" s="23"/>
    </row>
    <row r="546" spans="8:9">
      <c r="H546" s="22"/>
      <c r="I546" s="23"/>
    </row>
    <row r="547" spans="8:9">
      <c r="H547" s="22"/>
      <c r="I547" s="23"/>
    </row>
    <row r="548" spans="8:9">
      <c r="H548" s="22"/>
      <c r="I548" s="23"/>
    </row>
    <row r="549" spans="8:9">
      <c r="H549" s="22"/>
      <c r="I549" s="23"/>
    </row>
    <row r="550" spans="8:9">
      <c r="H550" s="22"/>
      <c r="I550" s="23"/>
    </row>
    <row r="551" spans="8:9">
      <c r="H551" s="22"/>
      <c r="I551" s="23"/>
    </row>
    <row r="552" spans="8:9">
      <c r="H552" s="22"/>
      <c r="I552" s="23"/>
    </row>
    <row r="553" spans="8:9">
      <c r="H553" s="22"/>
      <c r="I553" s="23"/>
    </row>
    <row r="554" spans="8:9">
      <c r="H554" s="22"/>
      <c r="I554" s="23"/>
    </row>
    <row r="555" spans="8:9">
      <c r="H555" s="22"/>
      <c r="I555" s="23"/>
    </row>
    <row r="556" spans="8:9">
      <c r="H556" s="22"/>
      <c r="I556" s="23"/>
    </row>
    <row r="557" spans="8:9">
      <c r="H557" s="22"/>
      <c r="I557" s="23"/>
    </row>
    <row r="558" spans="8:9">
      <c r="H558" s="22"/>
      <c r="I558" s="23"/>
    </row>
    <row r="559" spans="8:9">
      <c r="H559" s="22"/>
      <c r="I559" s="23"/>
    </row>
    <row r="560" spans="8:9">
      <c r="H560" s="22"/>
      <c r="I560" s="23"/>
    </row>
    <row r="561" spans="8:9">
      <c r="H561" s="22"/>
      <c r="I561" s="23"/>
    </row>
    <row r="562" spans="8:9">
      <c r="H562" s="22"/>
      <c r="I562" s="23"/>
    </row>
    <row r="563" spans="8:9">
      <c r="H563" s="22"/>
      <c r="I563" s="23"/>
    </row>
    <row r="564" spans="8:9">
      <c r="H564" s="22"/>
      <c r="I564" s="23"/>
    </row>
    <row r="565" spans="8:9">
      <c r="H565" s="22"/>
      <c r="I565" s="23"/>
    </row>
    <row r="566" spans="8:9">
      <c r="H566" s="22"/>
      <c r="I566" s="23"/>
    </row>
    <row r="567" spans="8:9">
      <c r="H567" s="22"/>
      <c r="I567" s="23"/>
    </row>
    <row r="568" spans="8:9">
      <c r="H568" s="22"/>
      <c r="I568" s="23"/>
    </row>
    <row r="569" spans="8:9">
      <c r="H569" s="22"/>
      <c r="I569" s="23"/>
    </row>
    <row r="570" spans="8:9">
      <c r="H570" s="22"/>
      <c r="I570" s="23"/>
    </row>
    <row r="571" spans="8:9">
      <c r="H571" s="22"/>
      <c r="I571" s="23"/>
    </row>
    <row r="572" spans="8:9">
      <c r="H572" s="22"/>
      <c r="I572" s="23"/>
    </row>
    <row r="573" spans="8:9">
      <c r="H573" s="22"/>
      <c r="I573" s="23"/>
    </row>
    <row r="574" spans="8:9">
      <c r="H574" s="22"/>
      <c r="I574" s="23"/>
    </row>
    <row r="575" spans="8:9">
      <c r="H575" s="22"/>
      <c r="I575" s="23"/>
    </row>
    <row r="576" spans="8:9">
      <c r="H576" s="22"/>
      <c r="I576" s="23"/>
    </row>
    <row r="577" spans="8:9">
      <c r="H577" s="22"/>
      <c r="I577" s="23"/>
    </row>
    <row r="578" spans="8:9">
      <c r="H578" s="22"/>
      <c r="I578" s="23"/>
    </row>
    <row r="579" spans="8:9">
      <c r="H579" s="22"/>
      <c r="I579" s="23"/>
    </row>
    <row r="580" spans="8:9">
      <c r="H580" s="22"/>
      <c r="I580" s="23"/>
    </row>
    <row r="581" spans="8:9">
      <c r="H581" s="22"/>
      <c r="I581" s="23"/>
    </row>
    <row r="582" spans="8:9">
      <c r="H582" s="22"/>
      <c r="I582" s="23"/>
    </row>
    <row r="583" spans="8:9">
      <c r="H583" s="22"/>
      <c r="I583" s="23"/>
    </row>
    <row r="584" spans="8:9">
      <c r="H584" s="22"/>
      <c r="I584" s="23"/>
    </row>
    <row r="585" spans="8:9">
      <c r="H585" s="22"/>
      <c r="I585" s="23"/>
    </row>
    <row r="586" spans="8:9">
      <c r="H586" s="22"/>
      <c r="I586" s="23"/>
    </row>
    <row r="587" spans="8:9">
      <c r="H587" s="22"/>
      <c r="I587" s="23"/>
    </row>
    <row r="588" spans="8:9">
      <c r="H588" s="22"/>
      <c r="I588" s="23"/>
    </row>
    <row r="589" spans="8:9">
      <c r="H589" s="22"/>
      <c r="I589" s="23"/>
    </row>
    <row r="590" spans="8:9">
      <c r="H590" s="22"/>
      <c r="I590" s="23"/>
    </row>
    <row r="591" spans="8:9">
      <c r="H591" s="22"/>
      <c r="I591" s="23"/>
    </row>
    <row r="592" spans="8:9">
      <c r="H592" s="22"/>
      <c r="I592" s="23"/>
    </row>
    <row r="593" spans="8:9">
      <c r="H593" s="22"/>
      <c r="I593" s="23"/>
    </row>
    <row r="594" spans="8:9">
      <c r="H594" s="22"/>
      <c r="I594" s="23"/>
    </row>
    <row r="595" spans="8:9">
      <c r="H595" s="22"/>
      <c r="I595" s="23"/>
    </row>
    <row r="596" spans="8:9">
      <c r="H596" s="22"/>
      <c r="I596" s="23"/>
    </row>
    <row r="597" spans="8:9">
      <c r="H597" s="22"/>
      <c r="I597" s="23"/>
    </row>
    <row r="598" spans="8:9">
      <c r="H598" s="22"/>
      <c r="I598" s="23"/>
    </row>
    <row r="599" spans="8:9">
      <c r="H599" s="22"/>
      <c r="I599" s="23"/>
    </row>
    <row r="600" spans="8:9">
      <c r="H600" s="22"/>
      <c r="I600" s="23"/>
    </row>
    <row r="601" spans="8:9">
      <c r="H601" s="22"/>
      <c r="I601" s="23"/>
    </row>
    <row r="602" spans="8:9">
      <c r="H602" s="22"/>
      <c r="I602" s="23"/>
    </row>
    <row r="603" spans="8:9">
      <c r="H603" s="22"/>
      <c r="I603" s="23"/>
    </row>
    <row r="604" spans="8:9">
      <c r="H604" s="22"/>
      <c r="I604" s="23"/>
    </row>
    <row r="605" spans="8:9">
      <c r="H605" s="22"/>
      <c r="I605" s="23"/>
    </row>
    <row r="606" spans="8:9">
      <c r="H606" s="22"/>
      <c r="I606" s="23"/>
    </row>
    <row r="607" spans="8:9">
      <c r="H607" s="22"/>
      <c r="I607" s="23"/>
    </row>
    <row r="608" spans="8:9">
      <c r="H608" s="22"/>
      <c r="I608" s="23"/>
    </row>
    <row r="609" spans="8:9">
      <c r="H609" s="22"/>
      <c r="I609" s="23"/>
    </row>
    <row r="610" spans="8:9">
      <c r="H610" s="22"/>
      <c r="I610" s="23"/>
    </row>
    <row r="611" spans="8:9">
      <c r="H611" s="22"/>
      <c r="I611" s="23"/>
    </row>
    <row r="612" spans="8:9">
      <c r="H612" s="22"/>
      <c r="I612" s="23"/>
    </row>
    <row r="613" spans="8:9">
      <c r="H613" s="22"/>
      <c r="I613" s="23"/>
    </row>
    <row r="614" spans="8:9">
      <c r="H614" s="22"/>
      <c r="I614" s="23"/>
    </row>
    <row r="615" spans="8:9">
      <c r="H615" s="22"/>
      <c r="I615" s="23"/>
    </row>
    <row r="616" spans="8:9">
      <c r="H616" s="22"/>
      <c r="I616" s="23"/>
    </row>
    <row r="617" spans="8:9">
      <c r="H617" s="22"/>
      <c r="I617" s="23"/>
    </row>
    <row r="618" spans="8:9">
      <c r="H618" s="22"/>
      <c r="I618" s="23"/>
    </row>
    <row r="619" spans="8:9">
      <c r="H619" s="22"/>
      <c r="I619" s="23"/>
    </row>
    <row r="620" spans="8:9">
      <c r="H620" s="22"/>
      <c r="I620" s="23"/>
    </row>
    <row r="621" spans="8:9">
      <c r="H621" s="22"/>
      <c r="I621" s="23"/>
    </row>
    <row r="622" spans="8:9">
      <c r="H622" s="22"/>
      <c r="I622" s="23"/>
    </row>
    <row r="623" spans="8:9">
      <c r="H623" s="22"/>
      <c r="I623" s="23"/>
    </row>
    <row r="624" spans="8:9">
      <c r="H624" s="22"/>
      <c r="I624" s="23"/>
    </row>
    <row r="625" spans="8:9">
      <c r="H625" s="22"/>
      <c r="I625" s="23"/>
    </row>
    <row r="626" spans="8:9">
      <c r="H626" s="22"/>
      <c r="I626" s="23"/>
    </row>
    <row r="627" spans="8:9">
      <c r="H627" s="22"/>
      <c r="I627" s="23"/>
    </row>
    <row r="628" spans="8:9">
      <c r="H628" s="22"/>
      <c r="I628" s="23"/>
    </row>
    <row r="629" spans="8:9">
      <c r="H629" s="22"/>
      <c r="I629" s="23"/>
    </row>
    <row r="630" spans="8:9">
      <c r="H630" s="22"/>
      <c r="I630" s="23"/>
    </row>
    <row r="631" spans="8:9">
      <c r="H631" s="22"/>
      <c r="I631" s="23"/>
    </row>
    <row r="632" spans="8:9">
      <c r="H632" s="22"/>
      <c r="I632" s="23"/>
    </row>
    <row r="633" spans="8:9">
      <c r="H633" s="22"/>
      <c r="I633" s="23"/>
    </row>
    <row r="634" spans="8:9">
      <c r="H634" s="22"/>
      <c r="I634" s="23"/>
    </row>
    <row r="635" spans="8:9">
      <c r="H635" s="22"/>
      <c r="I635" s="23"/>
    </row>
    <row r="636" spans="8:9">
      <c r="H636" s="22"/>
      <c r="I636" s="23"/>
    </row>
    <row r="637" spans="8:9">
      <c r="H637" s="22"/>
      <c r="I637" s="23"/>
    </row>
    <row r="638" spans="8:9">
      <c r="H638" s="22"/>
      <c r="I638" s="23"/>
    </row>
    <row r="639" spans="8:9">
      <c r="H639" s="22"/>
      <c r="I639" s="23"/>
    </row>
    <row r="640" spans="8:9">
      <c r="H640" s="22"/>
      <c r="I640" s="23"/>
    </row>
    <row r="641" spans="8:9">
      <c r="H641" s="22"/>
      <c r="I641" s="23"/>
    </row>
    <row r="642" spans="8:9">
      <c r="H642" s="22"/>
      <c r="I642" s="23"/>
    </row>
    <row r="643" spans="8:9">
      <c r="H643" s="22"/>
      <c r="I643" s="23"/>
    </row>
    <row r="644" spans="8:9">
      <c r="H644" s="22"/>
      <c r="I644" s="23"/>
    </row>
    <row r="645" spans="8:9">
      <c r="H645" s="22"/>
      <c r="I645" s="23"/>
    </row>
    <row r="646" spans="8:9">
      <c r="H646" s="22"/>
      <c r="I646" s="23"/>
    </row>
    <row r="647" spans="8:9">
      <c r="H647" s="22"/>
      <c r="I647" s="23"/>
    </row>
    <row r="648" spans="8:9">
      <c r="H648" s="22"/>
      <c r="I648" s="23"/>
    </row>
    <row r="649" spans="8:9">
      <c r="H649" s="22"/>
      <c r="I649" s="23"/>
    </row>
    <row r="650" spans="8:9">
      <c r="H650" s="22"/>
      <c r="I650" s="23"/>
    </row>
    <row r="651" spans="8:9">
      <c r="H651" s="22"/>
      <c r="I651" s="23"/>
    </row>
    <row r="652" spans="8:9">
      <c r="H652" s="22"/>
      <c r="I652" s="23"/>
    </row>
    <row r="653" spans="8:9">
      <c r="H653" s="22"/>
      <c r="I653" s="23"/>
    </row>
    <row r="654" spans="8:9">
      <c r="H654" s="22"/>
      <c r="I654" s="23"/>
    </row>
    <row r="655" spans="8:9">
      <c r="H655" s="22"/>
      <c r="I655" s="23"/>
    </row>
    <row r="656" spans="8:9">
      <c r="H656" s="22"/>
      <c r="I656" s="23"/>
    </row>
    <row r="657" spans="8:9">
      <c r="H657" s="22"/>
      <c r="I657" s="23"/>
    </row>
    <row r="658" spans="8:9">
      <c r="H658" s="22"/>
      <c r="I658" s="23"/>
    </row>
    <row r="659" spans="8:9">
      <c r="H659" s="22"/>
      <c r="I659" s="23"/>
    </row>
    <row r="660" spans="8:9">
      <c r="H660" s="22"/>
      <c r="I660" s="23"/>
    </row>
    <row r="661" spans="8:9">
      <c r="H661" s="22"/>
      <c r="I661" s="23"/>
    </row>
    <row r="662" spans="8:9">
      <c r="H662" s="22"/>
      <c r="I662" s="23"/>
    </row>
    <row r="663" spans="8:9">
      <c r="H663" s="22"/>
      <c r="I663" s="23"/>
    </row>
    <row r="664" spans="8:9">
      <c r="H664" s="22"/>
      <c r="I664" s="23"/>
    </row>
    <row r="665" spans="8:9">
      <c r="H665" s="22"/>
      <c r="I665" s="23"/>
    </row>
    <row r="666" spans="8:9">
      <c r="H666" s="22"/>
      <c r="I666" s="23"/>
    </row>
    <row r="667" spans="8:9">
      <c r="H667" s="22"/>
      <c r="I667" s="23"/>
    </row>
    <row r="668" spans="8:9">
      <c r="H668" s="22"/>
      <c r="I668" s="23"/>
    </row>
    <row r="669" spans="8:9">
      <c r="H669" s="22"/>
      <c r="I669" s="23"/>
    </row>
    <row r="670" spans="8:9">
      <c r="H670" s="22"/>
      <c r="I670" s="23"/>
    </row>
    <row r="671" spans="8:9">
      <c r="H671" s="22"/>
      <c r="I671" s="23"/>
    </row>
    <row r="672" spans="8:9">
      <c r="H672" s="22"/>
      <c r="I672" s="23"/>
    </row>
    <row r="673" spans="8:9">
      <c r="H673" s="22"/>
      <c r="I673" s="23"/>
    </row>
    <row r="674" spans="8:9">
      <c r="H674" s="22"/>
      <c r="I674" s="23"/>
    </row>
    <row r="675" spans="8:9">
      <c r="H675" s="22"/>
      <c r="I675" s="23"/>
    </row>
    <row r="676" spans="8:9">
      <c r="H676" s="22"/>
      <c r="I676" s="23"/>
    </row>
    <row r="677" spans="8:9">
      <c r="H677" s="22"/>
      <c r="I677" s="23"/>
    </row>
    <row r="678" spans="8:9">
      <c r="H678" s="22"/>
      <c r="I678" s="23"/>
    </row>
    <row r="679" spans="8:9">
      <c r="H679" s="22"/>
      <c r="I679" s="23"/>
    </row>
    <row r="680" spans="8:9">
      <c r="H680" s="22"/>
      <c r="I680" s="23"/>
    </row>
    <row r="681" spans="8:9">
      <c r="H681" s="22"/>
      <c r="I681" s="23"/>
    </row>
    <row r="682" spans="8:9">
      <c r="H682" s="22"/>
      <c r="I682" s="23"/>
    </row>
    <row r="683" spans="8:9">
      <c r="H683" s="22"/>
      <c r="I683" s="23"/>
    </row>
    <row r="684" spans="8:9">
      <c r="H684" s="22"/>
      <c r="I684" s="23"/>
    </row>
    <row r="685" spans="8:9">
      <c r="H685" s="22"/>
      <c r="I685" s="23"/>
    </row>
    <row r="686" spans="8:9">
      <c r="H686" s="22"/>
      <c r="I686" s="23"/>
    </row>
    <row r="687" spans="8:9">
      <c r="H687" s="22"/>
      <c r="I687" s="23"/>
    </row>
    <row r="688" spans="8:9">
      <c r="H688" s="22"/>
      <c r="I688" s="23"/>
    </row>
    <row r="689" spans="8:9">
      <c r="H689" s="22"/>
      <c r="I689" s="23"/>
    </row>
    <row r="690" spans="8:9">
      <c r="H690" s="22"/>
      <c r="I690" s="23"/>
    </row>
    <row r="691" spans="8:9">
      <c r="H691" s="22"/>
      <c r="I691" s="23"/>
    </row>
    <row r="692" spans="8:9">
      <c r="H692" s="22"/>
      <c r="I692" s="23"/>
    </row>
    <row r="693" spans="8:9">
      <c r="H693" s="22"/>
      <c r="I693" s="23"/>
    </row>
    <row r="694" spans="8:9">
      <c r="H694" s="22"/>
      <c r="I694" s="23"/>
    </row>
    <row r="695" spans="8:9">
      <c r="H695" s="22"/>
      <c r="I695" s="23"/>
    </row>
    <row r="696" spans="8:9">
      <c r="H696" s="22"/>
      <c r="I696" s="23"/>
    </row>
    <row r="697" spans="8:9">
      <c r="H697" s="22"/>
      <c r="I697" s="23"/>
    </row>
    <row r="698" spans="8:9">
      <c r="H698" s="22"/>
      <c r="I698" s="23"/>
    </row>
    <row r="699" spans="8:9">
      <c r="H699" s="22"/>
      <c r="I699" s="23"/>
    </row>
    <row r="700" spans="8:9">
      <c r="H700" s="22"/>
      <c r="I700" s="23"/>
    </row>
    <row r="701" spans="8:9">
      <c r="H701" s="22"/>
      <c r="I701" s="23"/>
    </row>
    <row r="702" spans="8:9">
      <c r="H702" s="22"/>
      <c r="I702" s="23"/>
    </row>
    <row r="703" spans="8:9">
      <c r="H703" s="22"/>
      <c r="I703" s="23"/>
    </row>
    <row r="704" spans="8:9">
      <c r="H704" s="22"/>
      <c r="I704" s="23"/>
    </row>
    <row r="705" spans="8:9">
      <c r="H705" s="22"/>
      <c r="I705" s="23"/>
    </row>
    <row r="706" spans="8:9">
      <c r="H706" s="22"/>
      <c r="I706" s="23"/>
    </row>
    <row r="707" spans="8:9">
      <c r="H707" s="22"/>
      <c r="I707" s="23"/>
    </row>
    <row r="708" spans="8:9">
      <c r="H708" s="22"/>
      <c r="I708" s="23"/>
    </row>
    <row r="709" spans="8:9">
      <c r="H709" s="22"/>
      <c r="I709" s="23"/>
    </row>
    <row r="710" spans="8:9">
      <c r="H710" s="22"/>
      <c r="I710" s="23"/>
    </row>
    <row r="711" spans="8:9">
      <c r="H711" s="22"/>
      <c r="I711" s="23"/>
    </row>
    <row r="712" spans="8:9">
      <c r="H712" s="22"/>
      <c r="I712" s="23"/>
    </row>
    <row r="713" spans="8:9">
      <c r="H713" s="22"/>
      <c r="I713" s="23"/>
    </row>
    <row r="714" spans="8:9">
      <c r="H714" s="22"/>
      <c r="I714" s="23"/>
    </row>
    <row r="715" spans="8:9">
      <c r="H715" s="22"/>
      <c r="I715" s="23"/>
    </row>
    <row r="716" spans="8:9">
      <c r="H716" s="22"/>
      <c r="I716" s="23"/>
    </row>
    <row r="717" spans="8:9">
      <c r="H717" s="22"/>
      <c r="I717" s="23"/>
    </row>
    <row r="718" spans="8:9">
      <c r="H718" s="22"/>
      <c r="I718" s="23"/>
    </row>
    <row r="719" spans="8:9">
      <c r="H719" s="22"/>
      <c r="I719" s="23"/>
    </row>
    <row r="720" spans="8:9">
      <c r="H720" s="22"/>
      <c r="I720" s="23"/>
    </row>
    <row r="721" spans="8:9">
      <c r="H721" s="22"/>
      <c r="I721" s="23"/>
    </row>
    <row r="722" spans="8:9">
      <c r="H722" s="22"/>
      <c r="I722" s="23"/>
    </row>
    <row r="723" spans="8:9">
      <c r="H723" s="22"/>
      <c r="I723" s="23"/>
    </row>
    <row r="724" spans="8:9">
      <c r="H724" s="22"/>
      <c r="I724" s="23"/>
    </row>
    <row r="725" spans="8:9">
      <c r="H725" s="22"/>
      <c r="I725" s="23"/>
    </row>
    <row r="726" spans="8:9">
      <c r="H726" s="22"/>
      <c r="I726" s="23"/>
    </row>
    <row r="727" spans="8:9">
      <c r="H727" s="22"/>
      <c r="I727" s="23"/>
    </row>
    <row r="728" spans="8:9">
      <c r="H728" s="22"/>
      <c r="I728" s="23"/>
    </row>
    <row r="729" spans="8:9">
      <c r="H729" s="22"/>
      <c r="I729" s="23"/>
    </row>
    <row r="730" spans="8:9">
      <c r="H730" s="22"/>
      <c r="I730" s="23"/>
    </row>
    <row r="731" spans="8:9">
      <c r="H731" s="22"/>
      <c r="I731" s="23"/>
    </row>
    <row r="732" spans="8:9">
      <c r="H732" s="22"/>
      <c r="I732" s="23"/>
    </row>
    <row r="733" spans="8:9">
      <c r="H733" s="22"/>
      <c r="I733" s="23"/>
    </row>
    <row r="734" spans="8:9">
      <c r="H734" s="22"/>
      <c r="I734" s="23"/>
    </row>
    <row r="735" spans="8:9">
      <c r="H735" s="22"/>
      <c r="I735" s="23"/>
    </row>
    <row r="736" spans="8:9">
      <c r="H736" s="22"/>
      <c r="I736" s="23"/>
    </row>
    <row r="737" spans="8:9">
      <c r="H737" s="22"/>
      <c r="I737" s="23"/>
    </row>
    <row r="738" spans="8:9">
      <c r="H738" s="22"/>
      <c r="I738" s="23"/>
    </row>
    <row r="739" spans="8:9">
      <c r="H739" s="22"/>
      <c r="I739" s="23"/>
    </row>
    <row r="740" spans="8:9">
      <c r="H740" s="22"/>
      <c r="I740" s="23"/>
    </row>
    <row r="741" spans="8:9">
      <c r="H741" s="22"/>
      <c r="I741" s="23"/>
    </row>
    <row r="742" spans="8:9">
      <c r="H742" s="22"/>
      <c r="I742" s="23"/>
    </row>
    <row r="743" spans="8:9">
      <c r="H743" s="22"/>
      <c r="I743" s="23"/>
    </row>
    <row r="744" spans="8:9">
      <c r="H744" s="22"/>
      <c r="I744" s="23"/>
    </row>
    <row r="745" spans="8:9">
      <c r="H745" s="22"/>
      <c r="I745" s="23"/>
    </row>
    <row r="746" spans="8:9">
      <c r="H746" s="22"/>
      <c r="I746" s="23"/>
    </row>
    <row r="747" spans="8:9">
      <c r="H747" s="22"/>
      <c r="I747" s="23"/>
    </row>
    <row r="748" spans="8:9">
      <c r="H748" s="22"/>
      <c r="I748" s="23"/>
    </row>
    <row r="749" spans="8:9">
      <c r="H749" s="22"/>
      <c r="I749" s="23"/>
    </row>
    <row r="750" spans="8:9">
      <c r="H750" s="22"/>
      <c r="I750" s="23"/>
    </row>
    <row r="751" spans="8:9">
      <c r="H751" s="22"/>
      <c r="I751" s="23"/>
    </row>
    <row r="752" spans="8:9">
      <c r="H752" s="22"/>
      <c r="I752" s="23"/>
    </row>
    <row r="753" spans="8:9">
      <c r="H753" s="22"/>
      <c r="I753" s="23"/>
    </row>
    <row r="754" spans="8:9">
      <c r="H754" s="22"/>
      <c r="I754" s="23"/>
    </row>
    <row r="755" spans="8:9">
      <c r="H755" s="22"/>
      <c r="I755" s="23"/>
    </row>
    <row r="756" spans="8:9">
      <c r="H756" s="22"/>
      <c r="I756" s="23"/>
    </row>
    <row r="757" spans="8:9">
      <c r="H757" s="22"/>
      <c r="I757" s="23"/>
    </row>
    <row r="758" spans="8:9">
      <c r="H758" s="22"/>
      <c r="I758" s="23"/>
    </row>
    <row r="759" spans="8:9">
      <c r="H759" s="22"/>
      <c r="I759" s="23"/>
    </row>
    <row r="760" spans="8:9">
      <c r="H760" s="22"/>
      <c r="I760" s="23"/>
    </row>
    <row r="761" spans="8:9">
      <c r="H761" s="22"/>
      <c r="I761" s="23"/>
    </row>
    <row r="762" spans="8:9">
      <c r="H762" s="22"/>
      <c r="I762" s="23"/>
    </row>
    <row r="763" spans="8:9">
      <c r="H763" s="22"/>
      <c r="I763" s="23"/>
    </row>
    <row r="764" spans="8:9">
      <c r="H764" s="22"/>
      <c r="I764" s="23"/>
    </row>
    <row r="765" spans="8:9">
      <c r="H765" s="22"/>
      <c r="I765" s="23"/>
    </row>
    <row r="766" spans="8:9">
      <c r="H766" s="22"/>
      <c r="I766" s="23"/>
    </row>
    <row r="767" spans="8:9">
      <c r="H767" s="22"/>
      <c r="I767" s="23"/>
    </row>
    <row r="768" spans="8:9">
      <c r="H768" s="22"/>
      <c r="I768" s="23"/>
    </row>
    <row r="769" spans="8:9">
      <c r="H769" s="22"/>
      <c r="I769" s="23"/>
    </row>
    <row r="770" spans="8:9">
      <c r="H770" s="22"/>
      <c r="I770" s="23"/>
    </row>
    <row r="771" spans="8:9">
      <c r="H771" s="22"/>
      <c r="I771" s="23"/>
    </row>
    <row r="772" spans="8:9">
      <c r="H772" s="22"/>
      <c r="I772" s="23"/>
    </row>
    <row r="773" spans="8:9">
      <c r="H773" s="22"/>
      <c r="I773" s="23"/>
    </row>
    <row r="774" spans="8:9">
      <c r="H774" s="22"/>
      <c r="I774" s="23"/>
    </row>
    <row r="775" spans="8:9">
      <c r="H775" s="22"/>
      <c r="I775" s="23"/>
    </row>
    <row r="776" spans="8:9">
      <c r="H776" s="22"/>
      <c r="I776" s="23"/>
    </row>
    <row r="777" spans="8:9">
      <c r="H777" s="22"/>
      <c r="I777" s="23"/>
    </row>
    <row r="778" spans="8:9">
      <c r="H778" s="22"/>
      <c r="I778" s="23"/>
    </row>
    <row r="779" spans="8:9">
      <c r="H779" s="22"/>
      <c r="I779" s="23"/>
    </row>
    <row r="780" spans="8:9">
      <c r="H780" s="22"/>
      <c r="I780" s="23"/>
    </row>
    <row r="781" spans="8:9">
      <c r="H781" s="22"/>
      <c r="I781" s="23"/>
    </row>
    <row r="782" spans="8:9">
      <c r="H782" s="22"/>
      <c r="I782" s="23"/>
    </row>
    <row r="783" spans="8:9">
      <c r="H783" s="22"/>
      <c r="I783" s="23"/>
    </row>
    <row r="784" spans="8:9">
      <c r="H784" s="22"/>
      <c r="I784" s="23"/>
    </row>
    <row r="785" spans="8:9">
      <c r="H785" s="22"/>
      <c r="I785" s="23"/>
    </row>
    <row r="786" spans="8:9">
      <c r="H786" s="22"/>
      <c r="I786" s="23"/>
    </row>
    <row r="787" spans="8:9">
      <c r="H787" s="22"/>
      <c r="I787" s="23"/>
    </row>
    <row r="788" spans="8:9">
      <c r="H788" s="22"/>
      <c r="I788" s="23"/>
    </row>
    <row r="789" spans="8:9">
      <c r="H789" s="22"/>
      <c r="I789" s="23"/>
    </row>
    <row r="790" spans="8:9">
      <c r="H790" s="22"/>
      <c r="I790" s="23"/>
    </row>
    <row r="791" spans="8:9">
      <c r="H791" s="22"/>
      <c r="I791" s="23"/>
    </row>
    <row r="792" spans="8:9">
      <c r="H792" s="22"/>
      <c r="I792" s="23"/>
    </row>
    <row r="793" spans="8:9">
      <c r="H793" s="22"/>
      <c r="I793" s="23"/>
    </row>
    <row r="794" spans="8:9">
      <c r="H794" s="22"/>
      <c r="I794" s="23"/>
    </row>
    <row r="795" spans="8:9">
      <c r="H795" s="22"/>
      <c r="I795" s="23"/>
    </row>
    <row r="796" spans="8:9">
      <c r="H796" s="22"/>
      <c r="I796" s="23"/>
    </row>
    <row r="797" spans="8:9">
      <c r="H797" s="22"/>
      <c r="I797" s="23"/>
    </row>
    <row r="798" spans="8:9">
      <c r="H798" s="22"/>
      <c r="I798" s="23"/>
    </row>
    <row r="799" spans="8:9">
      <c r="H799" s="22"/>
      <c r="I799" s="23"/>
    </row>
    <row r="800" spans="8:9">
      <c r="H800" s="22"/>
      <c r="I800" s="23"/>
    </row>
    <row r="801" spans="8:9">
      <c r="H801" s="22"/>
      <c r="I801" s="23"/>
    </row>
    <row r="802" spans="8:9">
      <c r="H802" s="22"/>
      <c r="I802" s="23"/>
    </row>
    <row r="803" spans="8:9">
      <c r="H803" s="22"/>
      <c r="I803" s="23"/>
    </row>
    <row r="804" spans="8:9">
      <c r="H804" s="22"/>
      <c r="I804" s="23"/>
    </row>
    <row r="805" spans="8:9">
      <c r="H805" s="22"/>
      <c r="I805" s="23"/>
    </row>
    <row r="806" spans="8:9">
      <c r="H806" s="22"/>
      <c r="I806" s="23"/>
    </row>
    <row r="807" spans="8:9">
      <c r="H807" s="22"/>
      <c r="I807" s="23"/>
    </row>
    <row r="808" spans="8:9">
      <c r="H808" s="22"/>
      <c r="I808" s="23"/>
    </row>
    <row r="809" spans="8:9">
      <c r="H809" s="22"/>
      <c r="I809" s="23"/>
    </row>
    <row r="810" spans="8:9">
      <c r="H810" s="22"/>
      <c r="I810" s="23"/>
    </row>
    <row r="811" spans="8:9">
      <c r="H811" s="22"/>
      <c r="I811" s="23"/>
    </row>
    <row r="812" spans="8:9">
      <c r="H812" s="22"/>
      <c r="I812" s="23"/>
    </row>
    <row r="813" spans="8:9">
      <c r="H813" s="22"/>
      <c r="I813" s="23"/>
    </row>
    <row r="814" spans="8:9">
      <c r="H814" s="22"/>
      <c r="I814" s="23"/>
    </row>
    <row r="815" spans="8:9">
      <c r="H815" s="22"/>
      <c r="I815" s="23"/>
    </row>
    <row r="816" spans="8:9">
      <c r="H816" s="22"/>
      <c r="I816" s="23"/>
    </row>
    <row r="817" spans="8:9">
      <c r="H817" s="22"/>
      <c r="I817" s="23"/>
    </row>
    <row r="818" spans="8:9">
      <c r="H818" s="22"/>
      <c r="I818" s="23"/>
    </row>
    <row r="819" spans="8:9">
      <c r="H819" s="22"/>
      <c r="I819" s="23"/>
    </row>
    <row r="820" spans="8:9">
      <c r="H820" s="22"/>
      <c r="I820" s="23"/>
    </row>
    <row r="821" spans="8:9">
      <c r="H821" s="22"/>
      <c r="I821" s="23"/>
    </row>
    <row r="822" spans="8:9">
      <c r="H822" s="22"/>
      <c r="I822" s="23"/>
    </row>
    <row r="823" spans="8:9">
      <c r="H823" s="22"/>
      <c r="I823" s="23"/>
    </row>
    <row r="824" spans="8:9">
      <c r="H824" s="22"/>
      <c r="I824" s="23"/>
    </row>
    <row r="825" spans="8:9">
      <c r="H825" s="22"/>
      <c r="I825" s="23"/>
    </row>
    <row r="826" spans="8:9">
      <c r="H826" s="22"/>
      <c r="I826" s="23"/>
    </row>
    <row r="827" spans="8:9">
      <c r="H827" s="22"/>
      <c r="I827" s="23"/>
    </row>
    <row r="828" spans="8:9">
      <c r="H828" s="22"/>
      <c r="I828" s="23"/>
    </row>
    <row r="829" spans="8:9">
      <c r="H829" s="22"/>
      <c r="I829" s="23"/>
    </row>
    <row r="830" spans="8:9">
      <c r="H830" s="22"/>
      <c r="I830" s="23"/>
    </row>
    <row r="831" spans="8:9">
      <c r="H831" s="22"/>
      <c r="I831" s="23"/>
    </row>
    <row r="832" spans="8:9">
      <c r="H832" s="22"/>
      <c r="I832" s="23"/>
    </row>
    <row r="833" spans="8:9">
      <c r="H833" s="22"/>
      <c r="I833" s="23"/>
    </row>
    <row r="834" spans="8:9">
      <c r="H834" s="22"/>
      <c r="I834" s="23"/>
    </row>
    <row r="835" spans="8:9">
      <c r="H835" s="22"/>
      <c r="I835" s="23"/>
    </row>
    <row r="836" spans="8:9">
      <c r="H836" s="22"/>
      <c r="I836" s="23"/>
    </row>
    <row r="837" spans="8:9">
      <c r="H837" s="22"/>
      <c r="I837" s="23"/>
    </row>
    <row r="838" spans="8:9">
      <c r="H838" s="22"/>
      <c r="I838" s="23"/>
    </row>
    <row r="839" spans="8:9">
      <c r="H839" s="22"/>
      <c r="I839" s="23"/>
    </row>
    <row r="840" spans="8:9">
      <c r="H840" s="22"/>
      <c r="I840" s="23"/>
    </row>
    <row r="841" spans="8:9">
      <c r="H841" s="22"/>
      <c r="I841" s="23"/>
    </row>
    <row r="842" spans="8:9">
      <c r="H842" s="22"/>
      <c r="I842" s="23"/>
    </row>
    <row r="843" spans="8:9">
      <c r="H843" s="22"/>
      <c r="I843" s="23"/>
    </row>
    <row r="844" spans="8:9">
      <c r="H844" s="22"/>
      <c r="I844" s="23"/>
    </row>
    <row r="845" spans="8:9">
      <c r="H845" s="22"/>
      <c r="I845" s="23"/>
    </row>
    <row r="846" spans="8:9">
      <c r="H846" s="22"/>
      <c r="I846" s="23"/>
    </row>
    <row r="847" spans="8:9">
      <c r="H847" s="22"/>
      <c r="I847" s="23"/>
    </row>
    <row r="848" spans="8:9">
      <c r="H848" s="22"/>
      <c r="I848" s="23"/>
    </row>
    <row r="849" spans="8:9">
      <c r="H849" s="22"/>
      <c r="I849" s="23"/>
    </row>
    <row r="850" spans="8:9">
      <c r="H850" s="22"/>
      <c r="I850" s="23"/>
    </row>
    <row r="851" spans="8:9">
      <c r="H851" s="22"/>
      <c r="I851" s="23"/>
    </row>
    <row r="852" spans="8:9">
      <c r="H852" s="22"/>
      <c r="I852" s="23"/>
    </row>
    <row r="853" spans="8:9">
      <c r="H853" s="22"/>
      <c r="I853" s="23"/>
    </row>
    <row r="854" spans="8:9">
      <c r="H854" s="22"/>
      <c r="I854" s="23"/>
    </row>
    <row r="855" spans="8:9">
      <c r="H855" s="22"/>
      <c r="I855" s="23"/>
    </row>
    <row r="856" spans="8:9">
      <c r="H856" s="22"/>
      <c r="I856" s="23"/>
    </row>
    <row r="857" spans="8:9">
      <c r="H857" s="22"/>
      <c r="I857" s="23"/>
    </row>
    <row r="858" spans="8:9">
      <c r="H858" s="22"/>
      <c r="I858" s="23"/>
    </row>
    <row r="859" spans="8:9">
      <c r="H859" s="22"/>
      <c r="I859" s="23"/>
    </row>
    <row r="860" spans="8:9">
      <c r="H860" s="22"/>
      <c r="I860" s="23"/>
    </row>
    <row r="861" spans="8:9">
      <c r="H861" s="22"/>
      <c r="I861" s="23"/>
    </row>
    <row r="862" spans="8:9">
      <c r="H862" s="22"/>
      <c r="I862" s="23"/>
    </row>
    <row r="863" spans="8:9">
      <c r="H863" s="22"/>
      <c r="I863" s="23"/>
    </row>
    <row r="864" spans="8:9">
      <c r="H864" s="22"/>
      <c r="I864" s="23"/>
    </row>
    <row r="865" spans="8:9">
      <c r="H865" s="22"/>
      <c r="I865" s="23"/>
    </row>
    <row r="866" spans="8:9">
      <c r="H866" s="22"/>
      <c r="I866" s="23"/>
    </row>
    <row r="867" spans="8:9">
      <c r="H867" s="22"/>
      <c r="I867" s="23"/>
    </row>
    <row r="868" spans="8:9">
      <c r="H868" s="22"/>
      <c r="I868" s="23"/>
    </row>
    <row r="869" spans="8:9">
      <c r="H869" s="22"/>
      <c r="I869" s="23"/>
    </row>
    <row r="870" spans="8:9">
      <c r="H870" s="22"/>
      <c r="I870" s="23"/>
    </row>
    <row r="871" spans="8:9">
      <c r="H871" s="22"/>
      <c r="I871" s="23"/>
    </row>
    <row r="872" spans="8:9">
      <c r="H872" s="22"/>
      <c r="I872" s="23"/>
    </row>
    <row r="873" spans="8:9">
      <c r="H873" s="22"/>
      <c r="I873" s="23"/>
    </row>
    <row r="874" spans="8:9">
      <c r="H874" s="22"/>
      <c r="I874" s="23"/>
    </row>
    <row r="875" spans="8:9">
      <c r="H875" s="22"/>
      <c r="I875" s="23"/>
    </row>
    <row r="876" spans="8:9">
      <c r="H876" s="22"/>
      <c r="I876" s="23"/>
    </row>
    <row r="877" spans="8:9">
      <c r="H877" s="22"/>
      <c r="I877" s="23"/>
    </row>
    <row r="878" spans="8:9">
      <c r="H878" s="22"/>
      <c r="I878" s="23"/>
    </row>
    <row r="879" spans="8:9">
      <c r="H879" s="22"/>
      <c r="I879" s="23"/>
    </row>
    <row r="880" spans="8:9">
      <c r="H880" s="22"/>
      <c r="I880" s="23"/>
    </row>
    <row r="881" spans="8:9">
      <c r="H881" s="22"/>
      <c r="I881" s="23"/>
    </row>
    <row r="882" spans="8:9">
      <c r="H882" s="22"/>
      <c r="I882" s="23"/>
    </row>
    <row r="883" spans="8:9">
      <c r="H883" s="22"/>
      <c r="I883" s="23"/>
    </row>
    <row r="884" spans="8:9">
      <c r="H884" s="22"/>
      <c r="I884" s="23"/>
    </row>
    <row r="885" spans="8:9">
      <c r="H885" s="22"/>
      <c r="I885" s="23"/>
    </row>
    <row r="886" spans="8:9">
      <c r="H886" s="22"/>
      <c r="I886" s="23"/>
    </row>
    <row r="887" spans="8:9">
      <c r="H887" s="22"/>
      <c r="I887" s="23"/>
    </row>
    <row r="888" spans="8:9">
      <c r="H888" s="22"/>
      <c r="I888" s="23"/>
    </row>
    <row r="889" spans="8:9">
      <c r="H889" s="22"/>
      <c r="I889" s="23"/>
    </row>
    <row r="890" spans="8:9">
      <c r="H890" s="22"/>
      <c r="I890" s="23"/>
    </row>
    <row r="891" spans="8:9">
      <c r="H891" s="22"/>
      <c r="I891" s="23"/>
    </row>
    <row r="892" spans="8:9">
      <c r="H892" s="22"/>
      <c r="I892" s="23"/>
    </row>
    <row r="893" spans="8:9">
      <c r="H893" s="22"/>
      <c r="I893" s="23"/>
    </row>
    <row r="894" spans="8:9">
      <c r="H894" s="22"/>
      <c r="I894" s="23"/>
    </row>
    <row r="895" spans="8:9">
      <c r="H895" s="22"/>
      <c r="I895" s="23"/>
    </row>
    <row r="896" spans="8:9">
      <c r="H896" s="22"/>
      <c r="I896" s="23"/>
    </row>
    <row r="897" spans="8:9">
      <c r="H897" s="22"/>
      <c r="I897" s="23"/>
    </row>
    <row r="898" spans="8:9">
      <c r="H898" s="22"/>
      <c r="I898" s="23"/>
    </row>
    <row r="899" spans="8:9">
      <c r="H899" s="22"/>
      <c r="I899" s="23"/>
    </row>
    <row r="900" spans="8:9">
      <c r="H900" s="22"/>
      <c r="I900" s="23"/>
    </row>
    <row r="901" spans="8:9">
      <c r="H901" s="22"/>
      <c r="I901" s="23"/>
    </row>
    <row r="902" spans="8:9">
      <c r="H902" s="22"/>
      <c r="I902" s="23"/>
    </row>
    <row r="903" spans="8:9">
      <c r="H903" s="22"/>
      <c r="I903" s="23"/>
    </row>
    <row r="904" spans="8:9">
      <c r="H904" s="22"/>
      <c r="I904" s="23"/>
    </row>
    <row r="905" spans="8:9">
      <c r="H905" s="22"/>
      <c r="I905" s="23"/>
    </row>
    <row r="906" spans="8:9">
      <c r="H906" s="22"/>
      <c r="I906" s="23"/>
    </row>
    <row r="907" spans="8:9">
      <c r="H907" s="22"/>
      <c r="I907" s="23"/>
    </row>
    <row r="908" spans="8:9">
      <c r="H908" s="22"/>
      <c r="I908" s="23"/>
    </row>
    <row r="909" spans="8:9">
      <c r="H909" s="22"/>
      <c r="I909" s="23"/>
    </row>
    <row r="910" spans="8:9">
      <c r="H910" s="22"/>
      <c r="I910" s="23"/>
    </row>
    <row r="911" spans="8:9">
      <c r="H911" s="22"/>
      <c r="I911" s="23"/>
    </row>
    <row r="912" spans="8:9">
      <c r="H912" s="22"/>
      <c r="I912" s="23"/>
    </row>
    <row r="913" spans="8:9">
      <c r="H913" s="22"/>
      <c r="I913" s="23"/>
    </row>
    <row r="914" spans="8:9">
      <c r="H914" s="22"/>
      <c r="I914" s="23"/>
    </row>
    <row r="915" spans="8:9">
      <c r="H915" s="22"/>
      <c r="I915" s="23"/>
    </row>
    <row r="916" spans="8:9">
      <c r="H916" s="22"/>
      <c r="I916" s="23"/>
    </row>
    <row r="917" spans="8:9">
      <c r="H917" s="22"/>
      <c r="I917" s="23"/>
    </row>
    <row r="918" spans="8:9">
      <c r="H918" s="22"/>
      <c r="I918" s="23"/>
    </row>
    <row r="919" spans="8:9">
      <c r="H919" s="22"/>
      <c r="I919" s="23"/>
    </row>
    <row r="920" spans="8:9">
      <c r="H920" s="22"/>
      <c r="I920" s="23"/>
    </row>
    <row r="921" spans="8:9">
      <c r="H921" s="22"/>
      <c r="I921" s="23"/>
    </row>
    <row r="922" spans="8:9">
      <c r="H922" s="22"/>
      <c r="I922" s="23"/>
    </row>
    <row r="923" spans="8:9">
      <c r="H923" s="22"/>
      <c r="I923" s="23"/>
    </row>
    <row r="924" spans="8:9">
      <c r="H924" s="22"/>
      <c r="I924" s="23"/>
    </row>
    <row r="925" spans="8:9">
      <c r="H925" s="22"/>
      <c r="I925" s="23"/>
    </row>
    <row r="926" spans="8:9">
      <c r="H926" s="22"/>
      <c r="I926" s="23"/>
    </row>
    <row r="927" spans="8:9">
      <c r="H927" s="22"/>
      <c r="I927" s="23"/>
    </row>
    <row r="928" spans="8:9">
      <c r="H928" s="22"/>
      <c r="I928" s="23"/>
    </row>
    <row r="929" spans="8:9">
      <c r="H929" s="22"/>
      <c r="I929" s="23"/>
    </row>
    <row r="930" spans="8:9">
      <c r="H930" s="22"/>
      <c r="I930" s="23"/>
    </row>
    <row r="931" spans="8:9">
      <c r="H931" s="22"/>
      <c r="I931" s="23"/>
    </row>
    <row r="932" spans="8:9">
      <c r="H932" s="22"/>
      <c r="I932" s="23"/>
    </row>
    <row r="933" spans="8:9">
      <c r="H933" s="22"/>
      <c r="I933" s="23"/>
    </row>
    <row r="934" spans="8:9">
      <c r="H934" s="22"/>
      <c r="I934" s="23"/>
    </row>
    <row r="935" spans="8:9">
      <c r="H935" s="22"/>
      <c r="I935" s="23"/>
    </row>
    <row r="936" spans="8:9">
      <c r="H936" s="22"/>
      <c r="I936" s="23"/>
    </row>
    <row r="937" spans="8:9">
      <c r="H937" s="22"/>
      <c r="I937" s="23"/>
    </row>
    <row r="938" spans="8:9">
      <c r="H938" s="22"/>
      <c r="I938" s="23"/>
    </row>
    <row r="939" spans="8:9">
      <c r="H939" s="22"/>
      <c r="I939" s="23"/>
    </row>
    <row r="940" spans="8:9">
      <c r="H940" s="22"/>
      <c r="I940" s="23"/>
    </row>
    <row r="941" spans="8:9">
      <c r="H941" s="22"/>
      <c r="I941" s="23"/>
    </row>
    <row r="942" spans="8:9">
      <c r="H942" s="22"/>
      <c r="I942" s="23"/>
    </row>
    <row r="943" spans="8:9">
      <c r="H943" s="22"/>
      <c r="I943" s="23"/>
    </row>
    <row r="944" spans="8:9">
      <c r="H944" s="22"/>
      <c r="I944" s="23"/>
    </row>
    <row r="945" spans="8:9">
      <c r="H945" s="22"/>
      <c r="I945" s="23"/>
    </row>
    <row r="946" spans="8:9">
      <c r="H946" s="22"/>
      <c r="I946" s="23"/>
    </row>
    <row r="947" spans="8:9">
      <c r="H947" s="22"/>
      <c r="I947" s="23"/>
    </row>
    <row r="948" spans="8:9">
      <c r="H948" s="22"/>
      <c r="I948" s="23"/>
    </row>
    <row r="949" spans="8:9">
      <c r="H949" s="22"/>
      <c r="I949" s="23"/>
    </row>
    <row r="950" spans="8:9">
      <c r="H950" s="22"/>
      <c r="I950" s="23"/>
    </row>
    <row r="951" spans="8:9">
      <c r="H951" s="22"/>
      <c r="I951" s="23"/>
    </row>
    <row r="952" spans="8:9">
      <c r="H952" s="22"/>
      <c r="I952" s="23"/>
    </row>
    <row r="953" spans="8:9">
      <c r="H953" s="22"/>
      <c r="I953" s="23"/>
    </row>
    <row r="954" spans="8:9">
      <c r="H954" s="22"/>
      <c r="I954" s="23"/>
    </row>
    <row r="955" spans="8:9">
      <c r="H955" s="22"/>
      <c r="I955" s="23"/>
    </row>
    <row r="956" spans="8:9">
      <c r="H956" s="22"/>
      <c r="I956" s="23"/>
    </row>
    <row r="957" spans="8:9">
      <c r="H957" s="22"/>
      <c r="I957" s="23"/>
    </row>
    <row r="958" spans="8:9">
      <c r="H958" s="22"/>
      <c r="I958" s="23"/>
    </row>
    <row r="959" spans="8:9">
      <c r="H959" s="22"/>
      <c r="I959" s="23"/>
    </row>
    <row r="960" spans="8:9">
      <c r="H960" s="22"/>
      <c r="I960" s="23"/>
    </row>
    <row r="961" spans="8:9">
      <c r="H961" s="22"/>
      <c r="I961" s="23"/>
    </row>
    <row r="962" spans="8:9">
      <c r="H962" s="22"/>
      <c r="I962" s="23"/>
    </row>
    <row r="963" spans="8:9">
      <c r="H963" s="22"/>
      <c r="I963" s="23"/>
    </row>
    <row r="964" spans="8:9">
      <c r="H964" s="22"/>
      <c r="I964" s="23"/>
    </row>
    <row r="965" spans="8:9">
      <c r="H965" s="22"/>
      <c r="I965" s="23"/>
    </row>
    <row r="966" spans="8:9">
      <c r="H966" s="22"/>
      <c r="I966" s="23"/>
    </row>
    <row r="967" spans="8:9">
      <c r="H967" s="22"/>
      <c r="I967" s="23"/>
    </row>
    <row r="968" spans="8:9">
      <c r="H968" s="22"/>
      <c r="I968" s="23"/>
    </row>
    <row r="969" spans="8:9">
      <c r="H969" s="22"/>
      <c r="I969" s="23"/>
    </row>
    <row r="970" spans="8:9">
      <c r="H970" s="22"/>
      <c r="I970" s="23"/>
    </row>
    <row r="971" spans="8:9">
      <c r="H971" s="22"/>
      <c r="I971" s="23"/>
    </row>
    <row r="972" spans="8:9">
      <c r="H972" s="22"/>
      <c r="I972" s="23"/>
    </row>
    <row r="973" spans="8:9">
      <c r="H973" s="22"/>
      <c r="I973" s="23"/>
    </row>
    <row r="974" spans="8:9">
      <c r="H974" s="22"/>
      <c r="I974" s="23"/>
    </row>
    <row r="975" spans="8:9">
      <c r="H975" s="22"/>
      <c r="I975" s="23"/>
    </row>
    <row r="976" spans="8:9">
      <c r="H976" s="22"/>
      <c r="I976" s="23"/>
    </row>
    <row r="977" spans="8:9">
      <c r="H977" s="22"/>
      <c r="I977" s="23"/>
    </row>
    <row r="978" spans="8:9">
      <c r="H978" s="22"/>
      <c r="I978" s="23"/>
    </row>
    <row r="979" spans="8:9">
      <c r="H979" s="22"/>
      <c r="I979" s="23"/>
    </row>
    <row r="980" spans="8:9">
      <c r="H980" s="22"/>
      <c r="I980" s="23"/>
    </row>
    <row r="981" spans="8:9">
      <c r="H981" s="22"/>
      <c r="I981" s="23"/>
    </row>
    <row r="982" spans="8:9">
      <c r="H982" s="22"/>
      <c r="I982" s="23"/>
    </row>
    <row r="983" spans="8:9">
      <c r="H983" s="22"/>
      <c r="I983" s="23"/>
    </row>
    <row r="984" spans="8:9">
      <c r="H984" s="22"/>
      <c r="I984" s="23"/>
    </row>
    <row r="985" spans="8:9">
      <c r="H985" s="22"/>
      <c r="I985" s="23"/>
    </row>
    <row r="986" spans="8:9">
      <c r="H986" s="22"/>
      <c r="I986" s="23"/>
    </row>
    <row r="987" spans="8:9">
      <c r="H987" s="22"/>
      <c r="I987" s="23"/>
    </row>
    <row r="988" spans="8:9">
      <c r="H988" s="22"/>
      <c r="I988" s="23"/>
    </row>
    <row r="989" spans="8:9">
      <c r="H989" s="22"/>
      <c r="I989" s="23"/>
    </row>
    <row r="990" spans="8:9">
      <c r="H990" s="22"/>
      <c r="I990" s="23"/>
    </row>
    <row r="991" spans="8:9">
      <c r="H991" s="22"/>
      <c r="I991" s="23"/>
    </row>
    <row r="992" spans="8:9">
      <c r="H992" s="22"/>
      <c r="I992" s="23"/>
    </row>
    <row r="993" spans="8:9">
      <c r="H993" s="22"/>
      <c r="I993" s="23"/>
    </row>
    <row r="994" spans="8:9">
      <c r="H994" s="22"/>
      <c r="I994" s="23"/>
    </row>
    <row r="995" spans="8:9">
      <c r="H995" s="22"/>
      <c r="I995" s="23"/>
    </row>
    <row r="996" spans="8:9">
      <c r="H996" s="22"/>
      <c r="I996" s="23"/>
    </row>
    <row r="997" spans="8:9">
      <c r="H997" s="22"/>
      <c r="I997" s="23"/>
    </row>
    <row r="998" spans="8:9">
      <c r="H998" s="22"/>
      <c r="I998" s="23"/>
    </row>
    <row r="999" spans="8:9">
      <c r="H999" s="22"/>
      <c r="I999" s="23"/>
    </row>
    <row r="1000" spans="8:9">
      <c r="H1000" s="22"/>
      <c r="I1000" s="23"/>
    </row>
    <row r="1001" spans="8:9">
      <c r="H1001" s="22"/>
      <c r="I1001" s="23"/>
    </row>
    <row r="1002" spans="8:9">
      <c r="H1002" s="22"/>
      <c r="I1002" s="23"/>
    </row>
    <row r="1003" spans="8:9">
      <c r="H1003" s="22"/>
      <c r="I1003" s="23"/>
    </row>
    <row r="1004" spans="8:9">
      <c r="H1004" s="22"/>
      <c r="I1004" s="23"/>
    </row>
    <row r="1005" spans="8:9">
      <c r="H1005" s="22"/>
      <c r="I1005" s="23"/>
    </row>
    <row r="1006" spans="8:9">
      <c r="H1006" s="22"/>
      <c r="I1006" s="23"/>
    </row>
    <row r="1007" spans="8:9">
      <c r="H1007" s="22"/>
      <c r="I1007" s="23"/>
    </row>
    <row r="1008" spans="8:9">
      <c r="H1008" s="22"/>
      <c r="I1008" s="23"/>
    </row>
    <row r="1009" spans="8:9">
      <c r="H1009" s="22"/>
      <c r="I1009" s="23"/>
    </row>
    <row r="1010" spans="8:9">
      <c r="H1010" s="22"/>
      <c r="I1010" s="23"/>
    </row>
    <row r="1011" spans="8:9">
      <c r="H1011" s="22"/>
      <c r="I1011" s="23"/>
    </row>
    <row r="1012" spans="8:9">
      <c r="H1012" s="22"/>
      <c r="I1012" s="23"/>
    </row>
    <row r="1013" spans="8:9">
      <c r="H1013" s="22"/>
      <c r="I1013" s="23"/>
    </row>
    <row r="1014" spans="8:9">
      <c r="H1014" s="22"/>
      <c r="I1014" s="23"/>
    </row>
    <row r="1015" spans="8:9">
      <c r="H1015" s="22"/>
      <c r="I1015" s="23"/>
    </row>
    <row r="1016" spans="8:9">
      <c r="H1016" s="22"/>
      <c r="I1016" s="23"/>
    </row>
    <row r="1017" spans="8:9">
      <c r="H1017" s="22"/>
      <c r="I1017" s="23"/>
    </row>
    <row r="1018" spans="8:9">
      <c r="H1018" s="22"/>
      <c r="I1018" s="23"/>
    </row>
    <row r="1019" spans="8:9">
      <c r="H1019" s="22"/>
      <c r="I1019" s="23"/>
    </row>
    <row r="1020" spans="8:9">
      <c r="H1020" s="22"/>
      <c r="I1020" s="23"/>
    </row>
    <row r="1021" spans="8:9">
      <c r="H1021" s="22"/>
      <c r="I1021" s="23"/>
    </row>
    <row r="1022" spans="8:9">
      <c r="H1022" s="22"/>
      <c r="I1022" s="23"/>
    </row>
    <row r="1023" spans="8:9">
      <c r="H1023" s="22"/>
      <c r="I1023" s="23"/>
    </row>
    <row r="1024" spans="8:9">
      <c r="H1024" s="22"/>
      <c r="I1024" s="23"/>
    </row>
    <row r="1025" spans="8:9">
      <c r="H1025" s="22"/>
      <c r="I1025" s="23"/>
    </row>
    <row r="1026" spans="8:9">
      <c r="H1026" s="22"/>
      <c r="I1026" s="23"/>
    </row>
    <row r="1027" spans="8:9">
      <c r="H1027" s="22"/>
      <c r="I1027" s="23"/>
    </row>
    <row r="1028" spans="8:9">
      <c r="H1028" s="22"/>
      <c r="I1028" s="23"/>
    </row>
    <row r="1029" spans="8:9">
      <c r="H1029" s="22"/>
      <c r="I1029" s="23"/>
    </row>
    <row r="1030" spans="8:9">
      <c r="H1030" s="22"/>
      <c r="I1030" s="23"/>
    </row>
    <row r="1031" spans="8:9">
      <c r="H1031" s="22"/>
      <c r="I1031" s="23"/>
    </row>
    <row r="1032" spans="8:9">
      <c r="H1032" s="22"/>
      <c r="I1032" s="23"/>
    </row>
    <row r="1033" spans="8:9">
      <c r="H1033" s="22"/>
      <c r="I1033" s="23"/>
    </row>
    <row r="1034" spans="8:9">
      <c r="H1034" s="22"/>
      <c r="I1034" s="23"/>
    </row>
    <row r="1035" spans="8:9">
      <c r="H1035" s="22"/>
      <c r="I1035" s="23"/>
    </row>
    <row r="1036" spans="8:9">
      <c r="H1036" s="22"/>
      <c r="I1036" s="23"/>
    </row>
    <row r="1037" spans="8:9">
      <c r="H1037" s="22"/>
      <c r="I1037" s="23"/>
    </row>
    <row r="1038" spans="8:9">
      <c r="H1038" s="22"/>
      <c r="I1038" s="23"/>
    </row>
    <row r="1039" spans="8:9">
      <c r="H1039" s="22"/>
      <c r="I1039" s="23"/>
    </row>
    <row r="1040" spans="8:9">
      <c r="H1040" s="22"/>
      <c r="I1040" s="23"/>
    </row>
    <row r="1041" spans="8:9">
      <c r="H1041" s="22"/>
      <c r="I1041" s="23"/>
    </row>
    <row r="1042" spans="8:9">
      <c r="H1042" s="22"/>
      <c r="I1042" s="23"/>
    </row>
    <row r="1043" spans="8:9">
      <c r="H1043" s="22"/>
      <c r="I1043" s="23"/>
    </row>
    <row r="1044" spans="8:9">
      <c r="H1044" s="22"/>
      <c r="I1044" s="23"/>
    </row>
    <row r="1045" spans="8:9">
      <c r="H1045" s="22"/>
      <c r="I1045" s="23"/>
    </row>
    <row r="1046" spans="8:9">
      <c r="H1046" s="22"/>
      <c r="I1046" s="23"/>
    </row>
    <row r="1047" spans="8:9">
      <c r="H1047" s="22"/>
      <c r="I1047" s="23"/>
    </row>
    <row r="1048" spans="8:9">
      <c r="H1048" s="22"/>
      <c r="I1048" s="23"/>
    </row>
    <row r="1049" spans="8:9">
      <c r="H1049" s="22"/>
      <c r="I1049" s="23"/>
    </row>
    <row r="1050" spans="8:9">
      <c r="H1050" s="22"/>
      <c r="I1050" s="23"/>
    </row>
    <row r="1051" spans="8:9">
      <c r="H1051" s="22"/>
      <c r="I1051" s="23"/>
    </row>
    <row r="1052" spans="8:9">
      <c r="H1052" s="22"/>
      <c r="I1052" s="23"/>
    </row>
    <row r="1053" spans="8:9">
      <c r="H1053" s="22"/>
      <c r="I1053" s="23"/>
    </row>
    <row r="1054" spans="8:9">
      <c r="H1054" s="22"/>
      <c r="I1054" s="23"/>
    </row>
    <row r="1055" spans="8:9">
      <c r="H1055" s="22"/>
      <c r="I1055" s="23"/>
    </row>
    <row r="1056" spans="8:9">
      <c r="H1056" s="22"/>
      <c r="I1056" s="23"/>
    </row>
    <row r="1057" spans="8:9">
      <c r="H1057" s="22"/>
      <c r="I1057" s="23"/>
    </row>
    <row r="1058" spans="8:9">
      <c r="H1058" s="22"/>
      <c r="I1058" s="23"/>
    </row>
    <row r="1059" spans="8:9">
      <c r="H1059" s="22"/>
      <c r="I1059" s="23"/>
    </row>
    <row r="1060" spans="8:9">
      <c r="H1060" s="22"/>
      <c r="I1060" s="23"/>
    </row>
    <row r="1061" spans="8:9">
      <c r="H1061" s="22"/>
      <c r="I1061" s="23"/>
    </row>
    <row r="1062" spans="8:9">
      <c r="H1062" s="22"/>
      <c r="I1062" s="23"/>
    </row>
    <row r="1063" spans="8:9">
      <c r="H1063" s="22"/>
      <c r="I1063" s="23"/>
    </row>
    <row r="1064" spans="8:9">
      <c r="H1064" s="22"/>
      <c r="I1064" s="23"/>
    </row>
    <row r="1065" spans="8:9">
      <c r="H1065" s="22"/>
      <c r="I1065" s="23"/>
    </row>
    <row r="1066" spans="8:9">
      <c r="H1066" s="22"/>
      <c r="I1066" s="23"/>
    </row>
    <row r="1067" spans="8:9">
      <c r="H1067" s="22"/>
      <c r="I1067" s="23"/>
    </row>
    <row r="1068" spans="8:9">
      <c r="H1068" s="22"/>
      <c r="I1068" s="23"/>
    </row>
    <row r="1069" spans="8:9">
      <c r="H1069" s="22"/>
      <c r="I1069" s="23"/>
    </row>
    <row r="1070" spans="8:9">
      <c r="H1070" s="22"/>
      <c r="I1070" s="23"/>
    </row>
    <row r="1071" spans="8:9">
      <c r="H1071" s="22"/>
      <c r="I1071" s="23"/>
    </row>
    <row r="1072" spans="8:9">
      <c r="H1072" s="22"/>
      <c r="I1072" s="23"/>
    </row>
    <row r="1073" spans="8:9">
      <c r="H1073" s="22"/>
      <c r="I1073" s="23"/>
    </row>
    <row r="1074" spans="8:9">
      <c r="H1074" s="22"/>
      <c r="I1074" s="23"/>
    </row>
    <row r="1075" spans="8:9">
      <c r="H1075" s="22"/>
      <c r="I1075" s="23"/>
    </row>
    <row r="1076" spans="8:9">
      <c r="H1076" s="22"/>
      <c r="I1076" s="23"/>
    </row>
    <row r="1077" spans="8:9">
      <c r="H1077" s="22"/>
      <c r="I1077" s="23"/>
    </row>
    <row r="1078" spans="8:9">
      <c r="H1078" s="22"/>
      <c r="I1078" s="23"/>
    </row>
    <row r="1079" spans="8:9">
      <c r="H1079" s="22"/>
      <c r="I1079" s="23"/>
    </row>
    <row r="1080" spans="8:9">
      <c r="H1080" s="22"/>
      <c r="I1080" s="23"/>
    </row>
    <row r="1081" spans="8:9">
      <c r="H1081" s="22"/>
      <c r="I1081" s="23"/>
    </row>
    <row r="1082" spans="8:9">
      <c r="H1082" s="22"/>
      <c r="I1082" s="23"/>
    </row>
    <row r="1083" spans="8:9">
      <c r="H1083" s="22"/>
      <c r="I1083" s="23"/>
    </row>
    <row r="1084" spans="8:9">
      <c r="H1084" s="22"/>
      <c r="I1084" s="23"/>
    </row>
    <row r="1085" spans="8:9">
      <c r="H1085" s="22"/>
      <c r="I1085" s="23"/>
    </row>
    <row r="1086" spans="8:9">
      <c r="H1086" s="22"/>
      <c r="I1086" s="23"/>
    </row>
    <row r="1087" spans="8:9">
      <c r="H1087" s="22"/>
      <c r="I1087" s="23"/>
    </row>
    <row r="1088" spans="8:9">
      <c r="H1088" s="22"/>
      <c r="I1088" s="23"/>
    </row>
    <row r="1089" spans="8:9">
      <c r="H1089" s="22"/>
      <c r="I1089" s="23"/>
    </row>
    <row r="1090" spans="8:9">
      <c r="H1090" s="22"/>
      <c r="I1090" s="23"/>
    </row>
    <row r="1091" spans="8:9">
      <c r="H1091" s="22"/>
      <c r="I1091" s="23"/>
    </row>
    <row r="1092" spans="8:9">
      <c r="H1092" s="22"/>
      <c r="I1092" s="23"/>
    </row>
    <row r="1093" spans="8:9">
      <c r="H1093" s="22"/>
      <c r="I1093" s="23"/>
    </row>
    <row r="1094" spans="8:9">
      <c r="H1094" s="22"/>
      <c r="I1094" s="23"/>
    </row>
    <row r="1095" spans="8:9">
      <c r="H1095" s="22"/>
      <c r="I1095" s="23"/>
    </row>
    <row r="1096" spans="8:9">
      <c r="H1096" s="22"/>
      <c r="I1096" s="23"/>
    </row>
    <row r="1097" spans="8:9">
      <c r="H1097" s="22"/>
      <c r="I1097" s="23"/>
    </row>
    <row r="1098" spans="8:9">
      <c r="H1098" s="22"/>
      <c r="I1098" s="23"/>
    </row>
    <row r="1099" spans="8:9">
      <c r="H1099" s="22"/>
      <c r="I1099" s="23"/>
    </row>
    <row r="1100" spans="8:9">
      <c r="H1100" s="22"/>
      <c r="I1100" s="23"/>
    </row>
    <row r="1101" spans="8:9">
      <c r="H1101" s="22"/>
      <c r="I1101" s="23"/>
    </row>
    <row r="1102" spans="8:9">
      <c r="H1102" s="22"/>
      <c r="I1102" s="23"/>
    </row>
    <row r="1103" spans="8:9">
      <c r="H1103" s="22"/>
      <c r="I1103" s="23"/>
    </row>
    <row r="1104" spans="8:9">
      <c r="H1104" s="22"/>
      <c r="I1104" s="23"/>
    </row>
    <row r="1105" spans="8:9">
      <c r="H1105" s="22"/>
      <c r="I1105" s="23"/>
    </row>
    <row r="1106" spans="8:9">
      <c r="H1106" s="22"/>
      <c r="I1106" s="23"/>
    </row>
    <row r="1107" spans="8:9">
      <c r="H1107" s="22"/>
      <c r="I1107" s="23"/>
    </row>
    <row r="1108" spans="8:9">
      <c r="H1108" s="22"/>
      <c r="I1108" s="23"/>
    </row>
    <row r="1109" spans="8:9">
      <c r="H1109" s="22"/>
      <c r="I1109" s="23"/>
    </row>
    <row r="1110" spans="8:9">
      <c r="H1110" s="22"/>
      <c r="I1110" s="23"/>
    </row>
    <row r="1111" spans="8:9">
      <c r="H1111" s="22"/>
      <c r="I1111" s="23"/>
    </row>
    <row r="1112" spans="8:9">
      <c r="H1112" s="22"/>
      <c r="I1112" s="23"/>
    </row>
    <row r="1113" spans="8:9">
      <c r="H1113" s="22"/>
      <c r="I1113" s="23"/>
    </row>
    <row r="1114" spans="8:9">
      <c r="H1114" s="22"/>
      <c r="I1114" s="23"/>
    </row>
    <row r="1115" spans="8:9">
      <c r="H1115" s="22"/>
      <c r="I1115" s="23"/>
    </row>
    <row r="1116" spans="8:9">
      <c r="H1116" s="22"/>
      <c r="I1116" s="23"/>
    </row>
    <row r="1117" spans="8:9">
      <c r="H1117" s="22"/>
      <c r="I1117" s="23"/>
    </row>
    <row r="1118" spans="8:9">
      <c r="H1118" s="22"/>
      <c r="I1118" s="23"/>
    </row>
    <row r="1119" spans="8:9">
      <c r="H1119" s="22"/>
      <c r="I1119" s="23"/>
    </row>
    <row r="1120" spans="8:9">
      <c r="H1120" s="22"/>
      <c r="I1120" s="23"/>
    </row>
    <row r="1121" spans="8:9">
      <c r="H1121" s="22"/>
      <c r="I1121" s="23"/>
    </row>
    <row r="1122" spans="8:9">
      <c r="H1122" s="22"/>
      <c r="I1122" s="23"/>
    </row>
    <row r="1123" spans="8:9">
      <c r="H1123" s="22"/>
      <c r="I1123" s="23"/>
    </row>
    <row r="1124" spans="8:9">
      <c r="H1124" s="22"/>
      <c r="I1124" s="23"/>
    </row>
    <row r="1125" spans="8:9">
      <c r="H1125" s="22"/>
      <c r="I1125" s="23"/>
    </row>
    <row r="1126" spans="8:9">
      <c r="H1126" s="22"/>
      <c r="I1126" s="23"/>
    </row>
    <row r="1127" spans="8:9">
      <c r="H1127" s="22"/>
      <c r="I1127" s="23"/>
    </row>
    <row r="1128" spans="8:9">
      <c r="H1128" s="22"/>
      <c r="I1128" s="23"/>
    </row>
    <row r="1129" spans="8:9">
      <c r="H1129" s="22"/>
      <c r="I1129" s="23"/>
    </row>
    <row r="1130" spans="8:9">
      <c r="H1130" s="22"/>
      <c r="I1130" s="23"/>
    </row>
    <row r="1131" spans="8:9">
      <c r="H1131" s="22"/>
      <c r="I1131" s="23"/>
    </row>
    <row r="1132" spans="8:9">
      <c r="H1132" s="22"/>
      <c r="I1132" s="23"/>
    </row>
    <row r="1133" spans="8:9">
      <c r="H1133" s="22"/>
      <c r="I1133" s="23"/>
    </row>
    <row r="1134" spans="8:9">
      <c r="H1134" s="22"/>
      <c r="I1134" s="23"/>
    </row>
    <row r="1135" spans="8:9">
      <c r="H1135" s="22"/>
      <c r="I1135" s="23"/>
    </row>
    <row r="1136" spans="8:9">
      <c r="H1136" s="22"/>
      <c r="I1136" s="23"/>
    </row>
    <row r="1137" spans="8:9">
      <c r="H1137" s="22"/>
      <c r="I1137" s="23"/>
    </row>
    <row r="1138" spans="8:9">
      <c r="H1138" s="22"/>
      <c r="I1138" s="23"/>
    </row>
    <row r="1139" spans="8:9">
      <c r="H1139" s="22"/>
      <c r="I1139" s="23"/>
    </row>
    <row r="1140" spans="8:9">
      <c r="H1140" s="22"/>
      <c r="I1140" s="23"/>
    </row>
    <row r="1141" spans="8:9">
      <c r="H1141" s="22"/>
      <c r="I1141" s="23"/>
    </row>
    <row r="1142" spans="8:9">
      <c r="H1142" s="22"/>
      <c r="I1142" s="23"/>
    </row>
    <row r="1143" spans="8:9">
      <c r="H1143" s="22"/>
      <c r="I1143" s="23"/>
    </row>
    <row r="1144" spans="8:9">
      <c r="H1144" s="22"/>
      <c r="I1144" s="23"/>
    </row>
    <row r="1145" spans="8:9">
      <c r="H1145" s="22"/>
      <c r="I1145" s="23"/>
    </row>
    <row r="1146" spans="8:9">
      <c r="H1146" s="22"/>
      <c r="I1146" s="23"/>
    </row>
    <row r="1147" spans="8:9">
      <c r="H1147" s="22"/>
      <c r="I1147" s="23"/>
    </row>
    <row r="1148" spans="8:9">
      <c r="H1148" s="22"/>
      <c r="I1148" s="23"/>
    </row>
    <row r="1149" spans="8:9">
      <c r="H1149" s="22"/>
      <c r="I1149" s="23"/>
    </row>
    <row r="1150" spans="8:9">
      <c r="H1150" s="22"/>
      <c r="I1150" s="23"/>
    </row>
    <row r="1151" spans="8:9">
      <c r="H1151" s="22"/>
      <c r="I1151" s="23"/>
    </row>
    <row r="1152" spans="8:9">
      <c r="H1152" s="22"/>
      <c r="I1152" s="23"/>
    </row>
    <row r="1153" spans="8:9">
      <c r="H1153" s="22"/>
      <c r="I1153" s="23"/>
    </row>
    <row r="1154" spans="8:9">
      <c r="H1154" s="22"/>
      <c r="I1154" s="23"/>
    </row>
    <row r="1155" spans="8:9">
      <c r="H1155" s="22"/>
      <c r="I1155" s="23"/>
    </row>
    <row r="1156" spans="8:9">
      <c r="H1156" s="22"/>
      <c r="I1156" s="23"/>
    </row>
    <row r="1157" spans="8:9">
      <c r="H1157" s="22"/>
      <c r="I1157" s="23"/>
    </row>
    <row r="1158" spans="8:9">
      <c r="H1158" s="22"/>
      <c r="I1158" s="23"/>
    </row>
    <row r="1159" spans="8:9">
      <c r="H1159" s="22"/>
      <c r="I1159" s="23"/>
    </row>
    <row r="1160" spans="8:9">
      <c r="H1160" s="22"/>
      <c r="I1160" s="23"/>
    </row>
    <row r="1161" spans="8:9">
      <c r="H1161" s="22"/>
      <c r="I1161" s="23"/>
    </row>
    <row r="1162" spans="8:9">
      <c r="H1162" s="22"/>
      <c r="I1162" s="23"/>
    </row>
    <row r="1163" spans="8:9">
      <c r="H1163" s="22"/>
      <c r="I1163" s="23"/>
    </row>
    <row r="1164" spans="8:9">
      <c r="H1164" s="22"/>
      <c r="I1164" s="23"/>
    </row>
    <row r="1165" spans="8:9">
      <c r="H1165" s="22"/>
      <c r="I1165" s="23"/>
    </row>
    <row r="1166" spans="8:9">
      <c r="H1166" s="22"/>
      <c r="I1166" s="23"/>
    </row>
    <row r="1167" spans="8:9">
      <c r="H1167" s="22"/>
      <c r="I1167" s="23"/>
    </row>
    <row r="1168" spans="8:9">
      <c r="H1168" s="22"/>
      <c r="I1168" s="23"/>
    </row>
    <row r="1169" spans="8:9">
      <c r="H1169" s="22"/>
      <c r="I1169" s="23"/>
    </row>
    <row r="1170" spans="8:9">
      <c r="H1170" s="22"/>
      <c r="I1170" s="23"/>
    </row>
    <row r="1171" spans="8:9">
      <c r="H1171" s="22"/>
      <c r="I1171" s="23"/>
    </row>
    <row r="1172" spans="8:9">
      <c r="H1172" s="22"/>
      <c r="I1172" s="23"/>
    </row>
    <row r="1173" spans="8:9">
      <c r="H1173" s="22"/>
      <c r="I1173" s="23"/>
    </row>
    <row r="1174" spans="8:9">
      <c r="H1174" s="22"/>
      <c r="I1174" s="23"/>
    </row>
    <row r="1175" spans="8:9">
      <c r="H1175" s="22"/>
      <c r="I1175" s="23"/>
    </row>
    <row r="1176" spans="8:9">
      <c r="H1176" s="22"/>
      <c r="I1176" s="23"/>
    </row>
    <row r="1177" spans="8:9">
      <c r="H1177" s="22"/>
      <c r="I1177" s="23"/>
    </row>
    <row r="1178" spans="8:9">
      <c r="H1178" s="22"/>
      <c r="I1178" s="23"/>
    </row>
    <row r="1179" spans="8:9">
      <c r="H1179" s="22"/>
      <c r="I1179" s="23"/>
    </row>
    <row r="1180" spans="8:9">
      <c r="H1180" s="22"/>
      <c r="I1180" s="23"/>
    </row>
    <row r="1181" spans="8:9">
      <c r="H1181" s="22"/>
      <c r="I1181" s="23"/>
    </row>
    <row r="1182" spans="8:9">
      <c r="H1182" s="22"/>
      <c r="I1182" s="23"/>
    </row>
    <row r="1183" spans="8:9">
      <c r="H1183" s="22"/>
      <c r="I1183" s="23"/>
    </row>
    <row r="1184" spans="8:9">
      <c r="H1184" s="22"/>
      <c r="I1184" s="23"/>
    </row>
    <row r="1185" spans="8:9">
      <c r="H1185" s="22"/>
      <c r="I1185" s="23"/>
    </row>
    <row r="1186" spans="8:9">
      <c r="H1186" s="22"/>
      <c r="I1186" s="23"/>
    </row>
    <row r="1187" spans="8:9">
      <c r="H1187" s="22"/>
      <c r="I1187" s="23"/>
    </row>
    <row r="1188" spans="8:9">
      <c r="H1188" s="22"/>
      <c r="I1188" s="23"/>
    </row>
    <row r="1189" spans="8:9">
      <c r="H1189" s="22"/>
      <c r="I1189" s="23"/>
    </row>
    <row r="1190" spans="8:9">
      <c r="H1190" s="22"/>
      <c r="I1190" s="23"/>
    </row>
    <row r="1191" spans="8:9">
      <c r="H1191" s="22"/>
      <c r="I1191" s="23"/>
    </row>
    <row r="1192" spans="8:9">
      <c r="H1192" s="22"/>
      <c r="I1192" s="23"/>
    </row>
    <row r="1193" spans="8:9">
      <c r="H1193" s="22"/>
      <c r="I1193" s="23"/>
    </row>
    <row r="1194" spans="8:9">
      <c r="H1194" s="22"/>
      <c r="I1194" s="23"/>
    </row>
    <row r="1195" spans="8:9">
      <c r="H1195" s="22"/>
      <c r="I1195" s="23"/>
    </row>
    <row r="1196" spans="8:9">
      <c r="H1196" s="22"/>
      <c r="I1196" s="23"/>
    </row>
    <row r="1197" spans="8:9">
      <c r="H1197" s="22"/>
      <c r="I1197" s="23"/>
    </row>
    <row r="1198" spans="8:9">
      <c r="H1198" s="22"/>
      <c r="I1198" s="23"/>
    </row>
    <row r="1199" spans="8:9">
      <c r="H1199" s="22"/>
      <c r="I1199" s="23"/>
    </row>
    <row r="1200" spans="8:9">
      <c r="H1200" s="22"/>
      <c r="I1200" s="23"/>
    </row>
    <row r="1201" spans="8:9">
      <c r="H1201" s="22"/>
      <c r="I1201" s="23"/>
    </row>
    <row r="1202" spans="8:9">
      <c r="H1202" s="22"/>
      <c r="I1202" s="23"/>
    </row>
    <row r="1203" spans="8:9">
      <c r="H1203" s="22"/>
      <c r="I1203" s="23"/>
    </row>
    <row r="1204" spans="8:9">
      <c r="H1204" s="22"/>
      <c r="I1204" s="23"/>
    </row>
    <row r="1205" spans="8:9">
      <c r="H1205" s="22"/>
      <c r="I1205" s="23"/>
    </row>
    <row r="1206" spans="8:9">
      <c r="H1206" s="22"/>
      <c r="I1206" s="23"/>
    </row>
    <row r="1207" spans="8:9">
      <c r="H1207" s="22"/>
      <c r="I1207" s="23"/>
    </row>
    <row r="1208" spans="8:9">
      <c r="H1208" s="22"/>
      <c r="I1208" s="23"/>
    </row>
    <row r="1209" spans="8:9">
      <c r="H1209" s="22"/>
      <c r="I1209" s="23"/>
    </row>
    <row r="1210" spans="8:9">
      <c r="H1210" s="22"/>
      <c r="I1210" s="23"/>
    </row>
    <row r="1211" spans="8:9">
      <c r="H1211" s="22"/>
      <c r="I1211" s="23"/>
    </row>
    <row r="1212" spans="8:9">
      <c r="H1212" s="22"/>
      <c r="I1212" s="23"/>
    </row>
    <row r="1213" spans="8:9">
      <c r="H1213" s="22"/>
      <c r="I1213" s="23"/>
    </row>
    <row r="1214" spans="8:9">
      <c r="H1214" s="22"/>
      <c r="I1214" s="23"/>
    </row>
    <row r="1215" spans="8:9">
      <c r="H1215" s="22"/>
      <c r="I1215" s="23"/>
    </row>
    <row r="1216" spans="8:9">
      <c r="H1216" s="22"/>
      <c r="I1216" s="23"/>
    </row>
    <row r="1217" spans="8:9">
      <c r="H1217" s="22"/>
      <c r="I1217" s="23"/>
    </row>
    <row r="1218" spans="8:9">
      <c r="H1218" s="22"/>
      <c r="I1218" s="23"/>
    </row>
    <row r="1219" spans="8:9">
      <c r="H1219" s="22"/>
      <c r="I1219" s="23"/>
    </row>
    <row r="1220" spans="8:9">
      <c r="H1220" s="22"/>
      <c r="I1220" s="23"/>
    </row>
    <row r="1221" spans="8:9">
      <c r="H1221" s="22"/>
      <c r="I1221" s="23"/>
    </row>
    <row r="1222" spans="8:9">
      <c r="H1222" s="22"/>
      <c r="I1222" s="23"/>
    </row>
    <row r="1223" spans="8:9">
      <c r="H1223" s="22"/>
      <c r="I1223" s="23"/>
    </row>
    <row r="1224" spans="8:9">
      <c r="H1224" s="22"/>
      <c r="I1224" s="23"/>
    </row>
    <row r="1225" spans="8:9">
      <c r="H1225" s="22"/>
      <c r="I1225" s="23"/>
    </row>
    <row r="1226" spans="8:9">
      <c r="H1226" s="22"/>
      <c r="I1226" s="23"/>
    </row>
    <row r="1227" spans="8:9">
      <c r="H1227" s="22"/>
      <c r="I1227" s="23"/>
    </row>
    <row r="1228" spans="8:9">
      <c r="H1228" s="22"/>
      <c r="I1228" s="23"/>
    </row>
    <row r="1229" spans="8:9">
      <c r="H1229" s="22"/>
      <c r="I1229" s="23"/>
    </row>
    <row r="1230" spans="8:9">
      <c r="H1230" s="22"/>
      <c r="I1230" s="23"/>
    </row>
    <row r="1231" spans="8:9">
      <c r="H1231" s="22"/>
      <c r="I1231" s="23"/>
    </row>
    <row r="1232" spans="8:9">
      <c r="H1232" s="22"/>
      <c r="I1232" s="23"/>
    </row>
    <row r="1233" spans="8:9">
      <c r="H1233" s="22"/>
      <c r="I1233" s="23"/>
    </row>
    <row r="1234" spans="8:9">
      <c r="H1234" s="22"/>
      <c r="I1234" s="23"/>
    </row>
    <row r="1235" spans="8:9">
      <c r="H1235" s="22"/>
      <c r="I1235" s="23"/>
    </row>
    <row r="1236" spans="8:9">
      <c r="H1236" s="22"/>
      <c r="I1236" s="23"/>
    </row>
    <row r="1237" spans="8:9">
      <c r="H1237" s="22"/>
      <c r="I1237" s="23"/>
    </row>
    <row r="1238" spans="8:9">
      <c r="H1238" s="22"/>
      <c r="I1238" s="23"/>
    </row>
    <row r="1239" spans="8:9">
      <c r="H1239" s="22"/>
      <c r="I1239" s="23"/>
    </row>
    <row r="1240" spans="8:9">
      <c r="H1240" s="22"/>
      <c r="I1240" s="23"/>
    </row>
    <row r="1241" spans="8:9">
      <c r="H1241" s="22"/>
      <c r="I1241" s="23"/>
    </row>
    <row r="1242" spans="8:9">
      <c r="H1242" s="22"/>
      <c r="I1242" s="23"/>
    </row>
    <row r="1243" spans="8:9">
      <c r="H1243" s="22"/>
      <c r="I1243" s="23"/>
    </row>
    <row r="1244" spans="8:9">
      <c r="H1244" s="22"/>
      <c r="I1244" s="23"/>
    </row>
    <row r="1245" spans="8:9">
      <c r="H1245" s="22"/>
      <c r="I1245" s="23"/>
    </row>
    <row r="1246" spans="8:9">
      <c r="H1246" s="22"/>
      <c r="I1246" s="23"/>
    </row>
    <row r="1247" spans="8:9">
      <c r="H1247" s="22"/>
      <c r="I1247" s="23"/>
    </row>
    <row r="1248" spans="8:9">
      <c r="H1248" s="22"/>
      <c r="I1248" s="23"/>
    </row>
    <row r="1249" spans="8:9">
      <c r="H1249" s="22"/>
      <c r="I1249" s="23"/>
    </row>
    <row r="1250" spans="8:9">
      <c r="H1250" s="22"/>
      <c r="I1250" s="23"/>
    </row>
    <row r="1251" spans="8:9">
      <c r="H1251" s="22"/>
      <c r="I1251" s="23"/>
    </row>
    <row r="1252" spans="8:9">
      <c r="H1252" s="22"/>
      <c r="I1252" s="23"/>
    </row>
    <row r="1253" spans="8:9">
      <c r="H1253" s="22"/>
      <c r="I1253" s="23"/>
    </row>
    <row r="1254" spans="8:9">
      <c r="H1254" s="22"/>
      <c r="I1254" s="23"/>
    </row>
    <row r="1255" spans="8:9">
      <c r="H1255" s="22"/>
      <c r="I1255" s="23"/>
    </row>
    <row r="1256" spans="8:9">
      <c r="H1256" s="22"/>
      <c r="I1256" s="23"/>
    </row>
    <row r="1257" spans="8:9">
      <c r="H1257" s="22"/>
      <c r="I1257" s="23"/>
    </row>
    <row r="1258" spans="8:9">
      <c r="H1258" s="22"/>
      <c r="I1258" s="23"/>
    </row>
    <row r="1259" spans="8:9">
      <c r="H1259" s="22"/>
      <c r="I1259" s="23"/>
    </row>
    <row r="1260" spans="8:9">
      <c r="H1260" s="22"/>
      <c r="I1260" s="23"/>
    </row>
    <row r="1261" spans="8:9">
      <c r="H1261" s="22"/>
      <c r="I1261" s="23"/>
    </row>
    <row r="1262" spans="8:9">
      <c r="H1262" s="22"/>
      <c r="I1262" s="23"/>
    </row>
    <row r="1263" spans="8:9">
      <c r="H1263" s="22"/>
      <c r="I1263" s="23"/>
    </row>
    <row r="1264" spans="8:9">
      <c r="H1264" s="22"/>
      <c r="I1264" s="23"/>
    </row>
    <row r="1265" spans="8:9">
      <c r="H1265" s="22"/>
      <c r="I1265" s="23"/>
    </row>
    <row r="1266" spans="8:9">
      <c r="H1266" s="22"/>
      <c r="I1266" s="23"/>
    </row>
    <row r="1267" spans="8:9">
      <c r="H1267" s="22"/>
      <c r="I1267" s="23"/>
    </row>
    <row r="1268" spans="8:9">
      <c r="H1268" s="22"/>
      <c r="I1268" s="23"/>
    </row>
    <row r="1269" spans="8:9">
      <c r="H1269" s="22"/>
      <c r="I1269" s="23"/>
    </row>
    <row r="1270" spans="8:9">
      <c r="H1270" s="22"/>
      <c r="I1270" s="23"/>
    </row>
    <row r="1271" spans="8:9">
      <c r="H1271" s="22"/>
      <c r="I1271" s="23"/>
    </row>
    <row r="1272" spans="8:9">
      <c r="H1272" s="22"/>
      <c r="I1272" s="23"/>
    </row>
    <row r="1273" spans="8:9">
      <c r="H1273" s="22"/>
      <c r="I1273" s="23"/>
    </row>
    <row r="1274" spans="8:9">
      <c r="H1274" s="22"/>
      <c r="I1274" s="23"/>
    </row>
    <row r="1275" spans="8:9">
      <c r="H1275" s="22"/>
      <c r="I1275" s="23"/>
    </row>
    <row r="1276" spans="8:9">
      <c r="H1276" s="22"/>
      <c r="I1276" s="23"/>
    </row>
    <row r="1277" spans="8:9">
      <c r="H1277" s="22"/>
      <c r="I1277" s="23"/>
    </row>
    <row r="1278" spans="8:9">
      <c r="H1278" s="22"/>
      <c r="I1278" s="23"/>
    </row>
    <row r="1279" spans="8:9">
      <c r="H1279" s="22"/>
      <c r="I1279" s="23"/>
    </row>
    <row r="1280" spans="8:9">
      <c r="H1280" s="22"/>
      <c r="I1280" s="23"/>
    </row>
    <row r="1281" spans="8:9">
      <c r="H1281" s="22"/>
      <c r="I1281" s="23"/>
    </row>
    <row r="1282" spans="8:9">
      <c r="H1282" s="22"/>
      <c r="I1282" s="23"/>
    </row>
    <row r="1283" spans="8:9">
      <c r="H1283" s="22"/>
      <c r="I1283" s="23"/>
    </row>
    <row r="1284" spans="8:9">
      <c r="H1284" s="22"/>
      <c r="I1284" s="23"/>
    </row>
    <row r="1285" spans="8:9">
      <c r="H1285" s="22"/>
      <c r="I1285" s="23"/>
    </row>
    <row r="1286" spans="8:9">
      <c r="H1286" s="22"/>
      <c r="I1286" s="23"/>
    </row>
    <row r="1287" spans="8:9">
      <c r="H1287" s="22"/>
      <c r="I1287" s="23"/>
    </row>
    <row r="1288" spans="8:9">
      <c r="H1288" s="22"/>
      <c r="I1288" s="23"/>
    </row>
    <row r="1289" spans="8:9">
      <c r="H1289" s="22"/>
      <c r="I1289" s="23"/>
    </row>
    <row r="1290" spans="8:9">
      <c r="H1290" s="22"/>
      <c r="I1290" s="23"/>
    </row>
    <row r="1291" spans="8:9">
      <c r="H1291" s="22"/>
      <c r="I1291" s="23"/>
    </row>
    <row r="1292" spans="8:9">
      <c r="H1292" s="22"/>
      <c r="I1292" s="23"/>
    </row>
    <row r="1293" spans="8:9">
      <c r="H1293" s="22"/>
      <c r="I1293" s="23"/>
    </row>
    <row r="1294" spans="8:9">
      <c r="H1294" s="22"/>
      <c r="I1294" s="23"/>
    </row>
    <row r="1295" spans="8:9">
      <c r="H1295" s="22"/>
      <c r="I1295" s="23"/>
    </row>
    <row r="1296" spans="8:9">
      <c r="H1296" s="22"/>
      <c r="I1296" s="23"/>
    </row>
    <row r="1297" spans="8:9">
      <c r="H1297" s="22"/>
      <c r="I1297" s="23"/>
    </row>
    <row r="1298" spans="8:9">
      <c r="H1298" s="22"/>
      <c r="I1298" s="23"/>
    </row>
    <row r="1299" spans="8:9">
      <c r="H1299" s="22"/>
      <c r="I1299" s="23"/>
    </row>
    <row r="1300" spans="8:9">
      <c r="H1300" s="22"/>
      <c r="I1300" s="23"/>
    </row>
    <row r="1301" spans="8:9">
      <c r="H1301" s="22"/>
      <c r="I1301" s="23"/>
    </row>
    <row r="1302" spans="8:9">
      <c r="H1302" s="22"/>
      <c r="I1302" s="23"/>
    </row>
    <row r="1303" spans="8:9">
      <c r="H1303" s="22"/>
      <c r="I1303" s="23"/>
    </row>
    <row r="1304" spans="8:9">
      <c r="H1304" s="22"/>
      <c r="I1304" s="23"/>
    </row>
    <row r="1305" spans="8:9">
      <c r="H1305" s="22"/>
      <c r="I1305" s="23"/>
    </row>
    <row r="1306" spans="8:9">
      <c r="H1306" s="22"/>
      <c r="I1306" s="23"/>
    </row>
    <row r="1307" spans="8:9">
      <c r="H1307" s="22"/>
      <c r="I1307" s="23"/>
    </row>
    <row r="1308" spans="8:9">
      <c r="H1308" s="22"/>
      <c r="I1308" s="23"/>
    </row>
    <row r="1309" spans="8:9">
      <c r="H1309" s="22"/>
      <c r="I1309" s="23"/>
    </row>
    <row r="1310" spans="8:9">
      <c r="H1310" s="22"/>
      <c r="I1310" s="23"/>
    </row>
    <row r="1311" spans="8:9">
      <c r="H1311" s="22"/>
      <c r="I1311" s="23"/>
    </row>
    <row r="1312" spans="8:9">
      <c r="H1312" s="22"/>
      <c r="I1312" s="23"/>
    </row>
    <row r="1313" spans="8:9">
      <c r="H1313" s="22"/>
      <c r="I1313" s="23"/>
    </row>
    <row r="1314" spans="8:9">
      <c r="H1314" s="22"/>
      <c r="I1314" s="23"/>
    </row>
    <row r="1315" spans="8:9">
      <c r="H1315" s="22"/>
      <c r="I1315" s="23"/>
    </row>
    <row r="1316" spans="8:9">
      <c r="H1316" s="22"/>
      <c r="I1316" s="23"/>
    </row>
    <row r="1317" spans="8:9">
      <c r="H1317" s="22"/>
      <c r="I1317" s="23"/>
    </row>
    <row r="1318" spans="8:9">
      <c r="H1318" s="22"/>
      <c r="I1318" s="23"/>
    </row>
    <row r="1319" spans="8:9">
      <c r="H1319" s="22"/>
      <c r="I1319" s="23"/>
    </row>
    <row r="1320" spans="8:9">
      <c r="H1320" s="22"/>
      <c r="I1320" s="23"/>
    </row>
    <row r="1321" spans="8:9">
      <c r="H1321" s="22"/>
      <c r="I1321" s="23"/>
    </row>
    <row r="1322" spans="8:9">
      <c r="H1322" s="22"/>
      <c r="I1322" s="23"/>
    </row>
    <row r="1323" spans="8:9">
      <c r="H1323" s="22"/>
      <c r="I1323" s="23"/>
    </row>
    <row r="1324" spans="8:9">
      <c r="H1324" s="22"/>
      <c r="I1324" s="23"/>
    </row>
    <row r="1325" spans="8:9">
      <c r="H1325" s="22"/>
      <c r="I1325" s="23"/>
    </row>
    <row r="1326" spans="8:9">
      <c r="H1326" s="22"/>
      <c r="I1326" s="23"/>
    </row>
    <row r="1327" spans="8:9">
      <c r="H1327" s="22"/>
      <c r="I1327" s="23"/>
    </row>
    <row r="1328" spans="8:9">
      <c r="H1328" s="22"/>
      <c r="I1328" s="23"/>
    </row>
    <row r="1329" spans="8:9">
      <c r="H1329" s="22"/>
      <c r="I1329" s="23"/>
    </row>
    <row r="1330" spans="8:9">
      <c r="H1330" s="22"/>
      <c r="I1330" s="23"/>
    </row>
    <row r="1331" spans="8:9">
      <c r="H1331" s="22"/>
      <c r="I1331" s="23"/>
    </row>
    <row r="1332" spans="8:9">
      <c r="H1332" s="22"/>
      <c r="I1332" s="23"/>
    </row>
    <row r="1333" spans="8:9">
      <c r="H1333" s="22"/>
      <c r="I1333" s="23"/>
    </row>
    <row r="1334" spans="8:9">
      <c r="H1334" s="22"/>
      <c r="I1334" s="23"/>
    </row>
    <row r="1335" spans="8:9">
      <c r="H1335" s="22"/>
      <c r="I1335" s="23"/>
    </row>
    <row r="1336" spans="8:9">
      <c r="H1336" s="22"/>
      <c r="I1336" s="23"/>
    </row>
    <row r="1337" spans="8:9">
      <c r="H1337" s="22"/>
      <c r="I1337" s="23"/>
    </row>
    <row r="1338" spans="8:9">
      <c r="H1338" s="22"/>
      <c r="I1338" s="23"/>
    </row>
    <row r="1339" spans="8:9">
      <c r="H1339" s="22"/>
      <c r="I1339" s="23"/>
    </row>
    <row r="1340" spans="8:9">
      <c r="H1340" s="22"/>
      <c r="I1340" s="23"/>
    </row>
    <row r="1341" spans="8:9">
      <c r="H1341" s="22"/>
      <c r="I1341" s="23"/>
    </row>
    <row r="1342" spans="8:9">
      <c r="H1342" s="22"/>
      <c r="I1342" s="23"/>
    </row>
    <row r="1343" spans="8:9">
      <c r="H1343" s="22"/>
      <c r="I1343" s="23"/>
    </row>
    <row r="1344" spans="8:9">
      <c r="H1344" s="22"/>
      <c r="I1344" s="23"/>
    </row>
    <row r="1345" spans="8:9">
      <c r="H1345" s="22"/>
      <c r="I1345" s="23"/>
    </row>
    <row r="1346" spans="8:9">
      <c r="H1346" s="22"/>
      <c r="I1346" s="23"/>
    </row>
    <row r="1347" spans="8:9">
      <c r="H1347" s="22"/>
      <c r="I1347" s="23"/>
    </row>
    <row r="1348" spans="8:9">
      <c r="H1348" s="22"/>
      <c r="I1348" s="23"/>
    </row>
    <row r="1349" spans="8:9">
      <c r="H1349" s="22"/>
      <c r="I1349" s="23"/>
    </row>
    <row r="1350" spans="8:9">
      <c r="H1350" s="22"/>
      <c r="I1350" s="23"/>
    </row>
    <row r="1351" spans="8:9">
      <c r="H1351" s="22"/>
      <c r="I1351" s="23"/>
    </row>
    <row r="1352" spans="8:9">
      <c r="H1352" s="22"/>
      <c r="I1352" s="23"/>
    </row>
    <row r="1353" spans="8:9">
      <c r="H1353" s="22"/>
      <c r="I1353" s="23"/>
    </row>
    <row r="1354" spans="8:9">
      <c r="H1354" s="22"/>
      <c r="I1354" s="23"/>
    </row>
    <row r="1355" spans="8:9">
      <c r="H1355" s="22"/>
      <c r="I1355" s="23"/>
    </row>
    <row r="1356" spans="8:9">
      <c r="H1356" s="22"/>
      <c r="I1356" s="23"/>
    </row>
    <row r="1357" spans="8:9">
      <c r="H1357" s="22"/>
      <c r="I1357" s="23"/>
    </row>
    <row r="1358" spans="8:9">
      <c r="H1358" s="22"/>
      <c r="I1358" s="23"/>
    </row>
    <row r="1359" spans="8:9">
      <c r="H1359" s="22"/>
      <c r="I1359" s="23"/>
    </row>
    <row r="1360" spans="8:9">
      <c r="H1360" s="22"/>
      <c r="I1360" s="23"/>
    </row>
    <row r="1361" spans="8:9">
      <c r="H1361" s="22"/>
      <c r="I1361" s="23"/>
    </row>
    <row r="1362" spans="8:9">
      <c r="H1362" s="22"/>
      <c r="I1362" s="23"/>
    </row>
    <row r="1363" spans="8:9">
      <c r="H1363" s="22"/>
      <c r="I1363" s="23"/>
    </row>
    <row r="1364" spans="8:9">
      <c r="H1364" s="22"/>
      <c r="I1364" s="23"/>
    </row>
    <row r="1365" spans="8:9">
      <c r="H1365" s="22"/>
      <c r="I1365" s="23"/>
    </row>
    <row r="1366" spans="8:9">
      <c r="H1366" s="22"/>
      <c r="I1366" s="23"/>
    </row>
    <row r="1367" spans="8:9">
      <c r="H1367" s="22"/>
      <c r="I1367" s="23"/>
    </row>
    <row r="1368" spans="8:9">
      <c r="H1368" s="22"/>
      <c r="I1368" s="23"/>
    </row>
    <row r="1369" spans="8:9">
      <c r="H1369" s="22"/>
      <c r="I1369" s="23"/>
    </row>
    <row r="1370" spans="8:9">
      <c r="H1370" s="22"/>
      <c r="I1370" s="23"/>
    </row>
    <row r="1371" spans="8:9">
      <c r="H1371" s="22"/>
      <c r="I1371" s="23"/>
    </row>
    <row r="1372" spans="8:9">
      <c r="H1372" s="22"/>
      <c r="I1372" s="23"/>
    </row>
    <row r="1373" spans="8:9">
      <c r="H1373" s="22"/>
      <c r="I1373" s="23"/>
    </row>
    <row r="1374" spans="8:9">
      <c r="H1374" s="22"/>
      <c r="I1374" s="23"/>
    </row>
    <row r="1375" spans="8:9">
      <c r="H1375" s="22"/>
      <c r="I1375" s="23"/>
    </row>
    <row r="1376" spans="8:9">
      <c r="H1376" s="22"/>
      <c r="I1376" s="23"/>
    </row>
    <row r="1377" spans="8:9">
      <c r="H1377" s="22"/>
      <c r="I1377" s="23"/>
    </row>
    <row r="1378" spans="8:9">
      <c r="H1378" s="22"/>
      <c r="I1378" s="23"/>
    </row>
    <row r="1379" spans="8:9">
      <c r="H1379" s="22"/>
      <c r="I1379" s="23"/>
    </row>
    <row r="1380" spans="8:9">
      <c r="H1380" s="22"/>
      <c r="I1380" s="23"/>
    </row>
    <row r="1381" spans="8:9">
      <c r="H1381" s="22"/>
      <c r="I1381" s="23"/>
    </row>
    <row r="1382" spans="8:9">
      <c r="H1382" s="22"/>
      <c r="I1382" s="23"/>
    </row>
    <row r="1383" spans="8:9">
      <c r="H1383" s="22"/>
      <c r="I1383" s="23"/>
    </row>
    <row r="1384" spans="8:9">
      <c r="H1384" s="22"/>
      <c r="I1384" s="23"/>
    </row>
    <row r="1385" spans="8:9">
      <c r="H1385" s="22"/>
      <c r="I1385" s="23"/>
    </row>
    <row r="1386" spans="8:9">
      <c r="H1386" s="22"/>
      <c r="I1386" s="23"/>
    </row>
    <row r="1387" spans="8:9">
      <c r="H1387" s="22"/>
      <c r="I1387" s="23"/>
    </row>
    <row r="1388" spans="8:9">
      <c r="H1388" s="22"/>
      <c r="I1388" s="23"/>
    </row>
    <row r="1389" spans="8:9">
      <c r="H1389" s="22"/>
      <c r="I1389" s="23"/>
    </row>
    <row r="1390" spans="8:9">
      <c r="H1390" s="22"/>
      <c r="I1390" s="23"/>
    </row>
    <row r="1391" spans="8:9">
      <c r="H1391" s="22"/>
      <c r="I1391" s="23"/>
    </row>
    <row r="1392" spans="8:9">
      <c r="H1392" s="22"/>
      <c r="I1392" s="23"/>
    </row>
    <row r="1393" spans="8:9">
      <c r="H1393" s="22"/>
      <c r="I1393" s="23"/>
    </row>
    <row r="1394" spans="8:9">
      <c r="H1394" s="22"/>
      <c r="I1394" s="23"/>
    </row>
    <row r="1395" spans="8:9">
      <c r="H1395" s="22"/>
      <c r="I1395" s="23"/>
    </row>
    <row r="1396" spans="8:9">
      <c r="H1396" s="22"/>
      <c r="I1396" s="23"/>
    </row>
    <row r="1397" spans="8:9">
      <c r="H1397" s="22"/>
      <c r="I1397" s="23"/>
    </row>
    <row r="1398" spans="8:9">
      <c r="H1398" s="22"/>
      <c r="I1398" s="23"/>
    </row>
    <row r="1399" spans="8:9">
      <c r="H1399" s="22"/>
      <c r="I1399" s="23"/>
    </row>
    <row r="1400" spans="8:9">
      <c r="H1400" s="22"/>
      <c r="I1400" s="23"/>
    </row>
    <row r="1401" spans="8:9">
      <c r="H1401" s="22"/>
      <c r="I1401" s="23"/>
    </row>
    <row r="1402" spans="8:9">
      <c r="H1402" s="22"/>
      <c r="I1402" s="23"/>
    </row>
    <row r="1403" spans="8:9">
      <c r="H1403" s="22"/>
      <c r="I1403" s="23"/>
    </row>
    <row r="1404" spans="8:9">
      <c r="H1404" s="22"/>
      <c r="I1404" s="23"/>
    </row>
    <row r="1405" spans="8:9">
      <c r="H1405" s="22"/>
      <c r="I1405" s="23"/>
    </row>
    <row r="1406" spans="8:9">
      <c r="H1406" s="22"/>
      <c r="I1406" s="23"/>
    </row>
    <row r="1407" spans="8:9">
      <c r="H1407" s="22"/>
      <c r="I1407" s="23"/>
    </row>
    <row r="1408" spans="8:9">
      <c r="H1408" s="22"/>
      <c r="I1408" s="23"/>
    </row>
    <row r="1409" spans="8:9">
      <c r="H1409" s="22"/>
      <c r="I1409" s="23"/>
    </row>
    <row r="1410" spans="8:9">
      <c r="H1410" s="22"/>
      <c r="I1410" s="23"/>
    </row>
    <row r="1411" spans="8:9">
      <c r="H1411" s="22"/>
      <c r="I1411" s="23"/>
    </row>
    <row r="1412" spans="8:9">
      <c r="H1412" s="22"/>
      <c r="I1412" s="23"/>
    </row>
    <row r="1413" spans="8:9">
      <c r="H1413" s="22"/>
      <c r="I1413" s="23"/>
    </row>
    <row r="1414" spans="8:9">
      <c r="H1414" s="22"/>
      <c r="I1414" s="23"/>
    </row>
    <row r="1415" spans="8:9">
      <c r="H1415" s="22"/>
      <c r="I1415" s="23"/>
    </row>
    <row r="1416" spans="8:9">
      <c r="H1416" s="22"/>
      <c r="I1416" s="23"/>
    </row>
    <row r="1417" spans="8:9">
      <c r="H1417" s="22"/>
      <c r="I1417" s="23"/>
    </row>
    <row r="1418" spans="8:9">
      <c r="H1418" s="22"/>
      <c r="I1418" s="23"/>
    </row>
    <row r="1419" spans="8:9">
      <c r="H1419" s="22"/>
      <c r="I1419" s="23"/>
    </row>
    <row r="1420" spans="8:9">
      <c r="H1420" s="22"/>
      <c r="I1420" s="23"/>
    </row>
    <row r="1421" spans="8:9">
      <c r="H1421" s="22"/>
      <c r="I1421" s="23"/>
    </row>
    <row r="1422" spans="8:9">
      <c r="H1422" s="22"/>
      <c r="I1422" s="23"/>
    </row>
    <row r="1423" spans="8:9">
      <c r="H1423" s="22"/>
      <c r="I1423" s="23"/>
    </row>
    <row r="1424" spans="8:9">
      <c r="H1424" s="22"/>
      <c r="I1424" s="23"/>
    </row>
    <row r="1425" spans="8:9">
      <c r="H1425" s="22"/>
      <c r="I1425" s="23"/>
    </row>
    <row r="1426" spans="8:9">
      <c r="H1426" s="22"/>
      <c r="I1426" s="23"/>
    </row>
    <row r="1427" spans="8:9">
      <c r="H1427" s="22"/>
      <c r="I1427" s="23"/>
    </row>
    <row r="1428" spans="8:9">
      <c r="H1428" s="22"/>
      <c r="I1428" s="23"/>
    </row>
    <row r="1429" spans="8:9">
      <c r="H1429" s="22"/>
      <c r="I1429" s="23"/>
    </row>
    <row r="1430" spans="8:9">
      <c r="H1430" s="22"/>
      <c r="I1430" s="23"/>
    </row>
    <row r="1431" spans="8:9">
      <c r="H1431" s="22"/>
      <c r="I1431" s="23"/>
    </row>
    <row r="1432" spans="8:9">
      <c r="H1432" s="22"/>
      <c r="I1432" s="23"/>
    </row>
    <row r="1433" spans="8:9">
      <c r="H1433" s="22"/>
      <c r="I1433" s="23"/>
    </row>
    <row r="1434" spans="8:9">
      <c r="H1434" s="22"/>
      <c r="I1434" s="23"/>
    </row>
    <row r="1435" spans="8:9">
      <c r="H1435" s="22"/>
      <c r="I1435" s="23"/>
    </row>
    <row r="1436" spans="8:9">
      <c r="H1436" s="22"/>
      <c r="I1436" s="23"/>
    </row>
    <row r="1437" spans="8:9">
      <c r="H1437" s="22"/>
      <c r="I1437" s="23"/>
    </row>
    <row r="1438" spans="8:9">
      <c r="H1438" s="22"/>
      <c r="I1438" s="23"/>
    </row>
    <row r="1439" spans="8:9">
      <c r="H1439" s="22"/>
      <c r="I1439" s="23"/>
    </row>
    <row r="1440" spans="8:9">
      <c r="H1440" s="22"/>
      <c r="I1440" s="23"/>
    </row>
    <row r="1441" spans="8:9">
      <c r="H1441" s="22"/>
      <c r="I1441" s="23"/>
    </row>
    <row r="1442" spans="8:9">
      <c r="H1442" s="22"/>
      <c r="I1442" s="23"/>
    </row>
    <row r="1443" spans="8:9">
      <c r="H1443" s="22"/>
      <c r="I1443" s="23"/>
    </row>
    <row r="1444" spans="8:9">
      <c r="H1444" s="22"/>
      <c r="I1444" s="23"/>
    </row>
    <row r="1445" spans="8:9">
      <c r="H1445" s="22"/>
      <c r="I1445" s="23"/>
    </row>
    <row r="1446" spans="8:9">
      <c r="H1446" s="22"/>
      <c r="I1446" s="23"/>
    </row>
    <row r="1447" spans="8:9">
      <c r="H1447" s="22"/>
      <c r="I1447" s="23"/>
    </row>
    <row r="1448" spans="8:9">
      <c r="H1448" s="22"/>
      <c r="I1448" s="23"/>
    </row>
    <row r="1449" spans="8:9">
      <c r="H1449" s="22"/>
      <c r="I1449" s="23"/>
    </row>
    <row r="1450" spans="8:9">
      <c r="H1450" s="22"/>
      <c r="I1450" s="23"/>
    </row>
    <row r="1451" spans="8:9">
      <c r="H1451" s="22"/>
      <c r="I1451" s="23"/>
    </row>
    <row r="1452" spans="8:9">
      <c r="H1452" s="22"/>
      <c r="I1452" s="23"/>
    </row>
    <row r="1453" spans="8:9">
      <c r="H1453" s="22"/>
      <c r="I1453" s="23"/>
    </row>
    <row r="1454" spans="8:9">
      <c r="H1454" s="22"/>
      <c r="I1454" s="23"/>
    </row>
    <row r="1455" spans="8:9">
      <c r="H1455" s="22"/>
      <c r="I1455" s="23"/>
    </row>
    <row r="1456" spans="8:9">
      <c r="H1456" s="22"/>
      <c r="I1456" s="23"/>
    </row>
    <row r="1457" spans="8:9">
      <c r="H1457" s="22"/>
      <c r="I1457" s="23"/>
    </row>
    <row r="1458" spans="8:9">
      <c r="H1458" s="22"/>
      <c r="I1458" s="23"/>
    </row>
    <row r="1459" spans="8:9">
      <c r="H1459" s="22"/>
      <c r="I1459" s="23"/>
    </row>
    <row r="1460" spans="8:9">
      <c r="H1460" s="22"/>
      <c r="I1460" s="23"/>
    </row>
    <row r="1461" spans="8:9">
      <c r="H1461" s="22"/>
      <c r="I1461" s="23"/>
    </row>
    <row r="1462" spans="8:9">
      <c r="H1462" s="22"/>
      <c r="I1462" s="23"/>
    </row>
    <row r="1463" spans="8:9">
      <c r="H1463" s="22"/>
      <c r="I1463" s="23"/>
    </row>
    <row r="1464" spans="8:9">
      <c r="H1464" s="22"/>
      <c r="I1464" s="23"/>
    </row>
    <row r="1465" spans="8:9">
      <c r="H1465" s="22"/>
      <c r="I1465" s="23"/>
    </row>
    <row r="1466" spans="8:9">
      <c r="H1466" s="22"/>
      <c r="I1466" s="23"/>
    </row>
    <row r="1467" spans="8:9">
      <c r="H1467" s="22"/>
      <c r="I1467" s="23"/>
    </row>
    <row r="1468" spans="8:9">
      <c r="H1468" s="22"/>
      <c r="I1468" s="23"/>
    </row>
    <row r="1469" spans="8:9">
      <c r="H1469" s="22"/>
      <c r="I1469" s="23"/>
    </row>
    <row r="1470" spans="8:9">
      <c r="H1470" s="22"/>
      <c r="I1470" s="23"/>
    </row>
    <row r="1471" spans="8:9">
      <c r="H1471" s="22"/>
      <c r="I1471" s="23"/>
    </row>
    <row r="1472" spans="8:9">
      <c r="H1472" s="22"/>
      <c r="I1472" s="23"/>
    </row>
    <row r="1473" spans="8:9">
      <c r="H1473" s="22"/>
      <c r="I1473" s="23"/>
    </row>
    <row r="1474" spans="8:9">
      <c r="H1474" s="22"/>
      <c r="I1474" s="23"/>
    </row>
    <row r="1475" spans="8:9">
      <c r="H1475" s="22"/>
      <c r="I1475" s="23"/>
    </row>
    <row r="1476" spans="8:9">
      <c r="H1476" s="22"/>
      <c r="I1476" s="23"/>
    </row>
    <row r="1477" spans="8:9">
      <c r="H1477" s="22"/>
      <c r="I1477" s="23"/>
    </row>
    <row r="1478" spans="8:9">
      <c r="H1478" s="22"/>
      <c r="I1478" s="23"/>
    </row>
    <row r="1479" spans="8:9">
      <c r="H1479" s="22"/>
      <c r="I1479" s="23"/>
    </row>
    <row r="1480" spans="8:9">
      <c r="H1480" s="22"/>
      <c r="I1480" s="23"/>
    </row>
    <row r="1481" spans="8:9">
      <c r="H1481" s="22"/>
      <c r="I1481" s="23"/>
    </row>
    <row r="1482" spans="8:9">
      <c r="H1482" s="22"/>
      <c r="I1482" s="23"/>
    </row>
    <row r="1483" spans="8:9">
      <c r="H1483" s="22"/>
      <c r="I1483" s="23"/>
    </row>
    <row r="1484" spans="8:9">
      <c r="H1484" s="22"/>
      <c r="I1484" s="23"/>
    </row>
    <row r="1485" spans="8:9">
      <c r="H1485" s="22"/>
      <c r="I1485" s="23"/>
    </row>
    <row r="1486" spans="8:9">
      <c r="H1486" s="22"/>
      <c r="I1486" s="23"/>
    </row>
    <row r="1487" spans="8:9">
      <c r="H1487" s="22"/>
      <c r="I1487" s="23"/>
    </row>
    <row r="1488" spans="8:9">
      <c r="H1488" s="22"/>
      <c r="I1488" s="23"/>
    </row>
    <row r="1489" spans="8:9">
      <c r="H1489" s="22"/>
      <c r="I1489" s="23"/>
    </row>
    <row r="1490" spans="8:9">
      <c r="H1490" s="22"/>
      <c r="I1490" s="23"/>
    </row>
    <row r="1491" spans="8:9">
      <c r="H1491" s="22"/>
      <c r="I1491" s="23"/>
    </row>
    <row r="1492" spans="8:9">
      <c r="H1492" s="22"/>
      <c r="I1492" s="23"/>
    </row>
    <row r="1493" spans="8:9">
      <c r="H1493" s="22"/>
      <c r="I1493" s="23"/>
    </row>
    <row r="1494" spans="8:9">
      <c r="H1494" s="22"/>
      <c r="I1494" s="23"/>
    </row>
    <row r="1495" spans="8:9">
      <c r="H1495" s="22"/>
      <c r="I1495" s="23"/>
    </row>
    <row r="1496" spans="8:9">
      <c r="H1496" s="22"/>
      <c r="I1496" s="23"/>
    </row>
    <row r="1497" spans="8:9">
      <c r="H1497" s="22"/>
      <c r="I1497" s="23"/>
    </row>
    <row r="1498" spans="8:9">
      <c r="H1498" s="22"/>
      <c r="I1498" s="23"/>
    </row>
    <row r="1499" spans="8:9">
      <c r="H1499" s="22"/>
      <c r="I1499" s="23"/>
    </row>
    <row r="1500" spans="8:9">
      <c r="H1500" s="22"/>
      <c r="I1500" s="23"/>
    </row>
    <row r="1501" spans="8:9">
      <c r="H1501" s="22"/>
      <c r="I1501" s="23"/>
    </row>
    <row r="1502" spans="8:9">
      <c r="H1502" s="22"/>
      <c r="I1502" s="23"/>
    </row>
    <row r="1503" spans="8:9">
      <c r="H1503" s="22"/>
      <c r="I1503" s="23"/>
    </row>
    <row r="1504" spans="8:9">
      <c r="H1504" s="22"/>
      <c r="I1504" s="23"/>
    </row>
    <row r="1505" spans="8:9">
      <c r="H1505" s="22"/>
      <c r="I1505" s="23"/>
    </row>
    <row r="1506" spans="8:9">
      <c r="H1506" s="22"/>
      <c r="I1506" s="23"/>
    </row>
    <row r="1507" spans="8:9">
      <c r="H1507" s="22"/>
      <c r="I1507" s="23"/>
    </row>
    <row r="1508" spans="8:9">
      <c r="H1508" s="22"/>
      <c r="I1508" s="23"/>
    </row>
    <row r="1509" spans="8:9">
      <c r="H1509" s="22"/>
      <c r="I1509" s="23"/>
    </row>
    <row r="1510" spans="8:9">
      <c r="H1510" s="22"/>
      <c r="I1510" s="23"/>
    </row>
    <row r="1511" spans="8:9">
      <c r="H1511" s="22"/>
      <c r="I1511" s="23"/>
    </row>
    <row r="1512" spans="8:9">
      <c r="H1512" s="22"/>
      <c r="I1512" s="23"/>
    </row>
    <row r="1513" spans="8:9">
      <c r="H1513" s="22"/>
      <c r="I1513" s="23"/>
    </row>
    <row r="1514" spans="8:9">
      <c r="H1514" s="22"/>
      <c r="I1514" s="23"/>
    </row>
    <row r="1515" spans="8:9">
      <c r="H1515" s="22"/>
      <c r="I1515" s="23"/>
    </row>
    <row r="1516" spans="8:9">
      <c r="H1516" s="22"/>
      <c r="I1516" s="23"/>
    </row>
    <row r="1517" spans="8:9">
      <c r="H1517" s="22"/>
      <c r="I1517" s="23"/>
    </row>
    <row r="1518" spans="8:9">
      <c r="H1518" s="22"/>
      <c r="I1518" s="23"/>
    </row>
    <row r="1519" spans="8:9">
      <c r="H1519" s="22"/>
      <c r="I1519" s="23"/>
    </row>
    <row r="1520" spans="8:9">
      <c r="H1520" s="22"/>
      <c r="I1520" s="23"/>
    </row>
    <row r="1521" spans="8:9">
      <c r="H1521" s="22"/>
      <c r="I1521" s="23"/>
    </row>
    <row r="1522" spans="8:9">
      <c r="H1522" s="22"/>
      <c r="I1522" s="23"/>
    </row>
    <row r="1523" spans="8:9">
      <c r="H1523" s="22"/>
      <c r="I1523" s="23"/>
    </row>
    <row r="1524" spans="8:9">
      <c r="H1524" s="22"/>
      <c r="I1524" s="23"/>
    </row>
    <row r="1525" spans="8:9">
      <c r="H1525" s="22"/>
      <c r="I1525" s="23"/>
    </row>
    <row r="1526" spans="8:9">
      <c r="H1526" s="22"/>
      <c r="I1526" s="23"/>
    </row>
    <row r="1527" spans="8:9">
      <c r="H1527" s="22"/>
      <c r="I1527" s="23"/>
    </row>
    <row r="1528" spans="8:9">
      <c r="H1528" s="22"/>
      <c r="I1528" s="23"/>
    </row>
    <row r="1529" spans="8:9">
      <c r="H1529" s="22"/>
      <c r="I1529" s="23"/>
    </row>
    <row r="1530" spans="8:9">
      <c r="H1530" s="22"/>
      <c r="I1530" s="23"/>
    </row>
    <row r="1531" spans="8:9">
      <c r="H1531" s="22"/>
      <c r="I1531" s="23"/>
    </row>
    <row r="1532" spans="8:9">
      <c r="H1532" s="22"/>
      <c r="I1532" s="23"/>
    </row>
    <row r="1533" spans="8:9">
      <c r="H1533" s="22"/>
      <c r="I1533" s="23"/>
    </row>
    <row r="1534" spans="8:9">
      <c r="H1534" s="22"/>
      <c r="I1534" s="23"/>
    </row>
    <row r="1535" spans="8:9">
      <c r="H1535" s="22"/>
      <c r="I1535" s="23"/>
    </row>
    <row r="1536" spans="8:9">
      <c r="H1536" s="22"/>
      <c r="I1536" s="23"/>
    </row>
    <row r="1537" spans="8:9">
      <c r="H1537" s="22"/>
      <c r="I1537" s="23"/>
    </row>
    <row r="1538" spans="8:9">
      <c r="H1538" s="22"/>
      <c r="I1538" s="23"/>
    </row>
    <row r="1539" spans="8:9">
      <c r="H1539" s="22"/>
      <c r="I1539" s="23"/>
    </row>
    <row r="1540" spans="8:9">
      <c r="H1540" s="22"/>
      <c r="I1540" s="23"/>
    </row>
    <row r="1541" spans="8:9">
      <c r="H1541" s="22"/>
      <c r="I1541" s="23"/>
    </row>
    <row r="1542" spans="8:9">
      <c r="H1542" s="22"/>
      <c r="I1542" s="23"/>
    </row>
    <row r="1543" spans="8:9">
      <c r="H1543" s="22"/>
      <c r="I1543" s="23"/>
    </row>
    <row r="1544" spans="8:9">
      <c r="H1544" s="22"/>
      <c r="I1544" s="23"/>
    </row>
    <row r="1545" spans="8:9">
      <c r="H1545" s="22"/>
      <c r="I1545" s="23"/>
    </row>
    <row r="1546" spans="8:9">
      <c r="H1546" s="22"/>
      <c r="I1546" s="23"/>
    </row>
    <row r="1547" spans="8:9">
      <c r="H1547" s="22"/>
      <c r="I1547" s="23"/>
    </row>
    <row r="1548" spans="8:9">
      <c r="H1548" s="22"/>
      <c r="I1548" s="23"/>
    </row>
    <row r="1549" spans="8:9">
      <c r="H1549" s="22"/>
      <c r="I1549" s="23"/>
    </row>
    <row r="1550" spans="8:9">
      <c r="H1550" s="22"/>
      <c r="I1550" s="23"/>
    </row>
    <row r="1551" spans="8:9">
      <c r="H1551" s="22"/>
      <c r="I1551" s="23"/>
    </row>
    <row r="1552" spans="8:9">
      <c r="H1552" s="22"/>
      <c r="I1552" s="23"/>
    </row>
    <row r="1553" spans="8:9">
      <c r="H1553" s="22"/>
      <c r="I1553" s="23"/>
    </row>
    <row r="1554" spans="8:9">
      <c r="H1554" s="22"/>
      <c r="I1554" s="23"/>
    </row>
    <row r="1555" spans="8:9">
      <c r="H1555" s="22"/>
      <c r="I1555" s="23"/>
    </row>
    <row r="1556" spans="8:9">
      <c r="H1556" s="22"/>
      <c r="I1556" s="23"/>
    </row>
    <row r="1557" spans="8:9">
      <c r="H1557" s="22"/>
      <c r="I1557" s="23"/>
    </row>
    <row r="1558" spans="8:9">
      <c r="H1558" s="22"/>
      <c r="I1558" s="23"/>
    </row>
    <row r="1559" spans="8:9">
      <c r="H1559" s="22"/>
      <c r="I1559" s="23"/>
    </row>
    <row r="1560" spans="8:9">
      <c r="H1560" s="22"/>
      <c r="I1560" s="23"/>
    </row>
    <row r="1561" spans="8:9">
      <c r="H1561" s="22"/>
      <c r="I1561" s="23"/>
    </row>
    <row r="1562" spans="8:9">
      <c r="H1562" s="22"/>
      <c r="I1562" s="23"/>
    </row>
    <row r="1563" spans="8:9">
      <c r="H1563" s="22"/>
      <c r="I1563" s="23"/>
    </row>
    <row r="1564" spans="8:9">
      <c r="H1564" s="22"/>
      <c r="I1564" s="23"/>
    </row>
    <row r="1565" spans="8:9">
      <c r="H1565" s="22"/>
      <c r="I1565" s="23"/>
    </row>
    <row r="1566" spans="8:9">
      <c r="H1566" s="22"/>
      <c r="I1566" s="23"/>
    </row>
    <row r="1567" spans="8:9">
      <c r="H1567" s="22"/>
      <c r="I1567" s="23"/>
    </row>
    <row r="1568" spans="8:9">
      <c r="H1568" s="22"/>
      <c r="I1568" s="23"/>
    </row>
    <row r="1569" spans="8:9">
      <c r="H1569" s="22"/>
      <c r="I1569" s="23"/>
    </row>
    <row r="1570" spans="8:9">
      <c r="H1570" s="22"/>
      <c r="I1570" s="23"/>
    </row>
    <row r="1571" spans="8:9">
      <c r="H1571" s="22"/>
      <c r="I1571" s="23"/>
    </row>
    <row r="1572" spans="8:9">
      <c r="H1572" s="22"/>
      <c r="I1572" s="23"/>
    </row>
    <row r="1573" spans="8:9">
      <c r="H1573" s="22"/>
      <c r="I1573" s="23"/>
    </row>
    <row r="1574" spans="8:9">
      <c r="H1574" s="22"/>
      <c r="I1574" s="23"/>
    </row>
    <row r="1575" spans="8:9">
      <c r="H1575" s="22"/>
      <c r="I1575" s="23"/>
    </row>
    <row r="1576" spans="8:9">
      <c r="H1576" s="22"/>
      <c r="I1576" s="23"/>
    </row>
    <row r="1577" spans="8:9">
      <c r="H1577" s="22"/>
      <c r="I1577" s="23"/>
    </row>
    <row r="1578" spans="8:9">
      <c r="H1578" s="22"/>
      <c r="I1578" s="23"/>
    </row>
    <row r="1579" spans="8:9">
      <c r="H1579" s="22"/>
      <c r="I1579" s="23"/>
    </row>
    <row r="1580" spans="8:9">
      <c r="H1580" s="22"/>
      <c r="I1580" s="23"/>
    </row>
    <row r="1581" spans="8:9">
      <c r="H1581" s="22"/>
      <c r="I1581" s="23"/>
    </row>
    <row r="1582" spans="8:9">
      <c r="H1582" s="22"/>
      <c r="I1582" s="23"/>
    </row>
    <row r="1583" spans="8:9">
      <c r="H1583" s="22"/>
      <c r="I1583" s="23"/>
    </row>
    <row r="1584" spans="8:9">
      <c r="H1584" s="22"/>
      <c r="I1584" s="23"/>
    </row>
    <row r="1585" spans="8:9">
      <c r="H1585" s="22"/>
      <c r="I1585" s="23"/>
    </row>
    <row r="1586" spans="8:9">
      <c r="H1586" s="22"/>
      <c r="I1586" s="23"/>
    </row>
    <row r="1587" spans="8:9">
      <c r="H1587" s="22"/>
      <c r="I1587" s="23"/>
    </row>
    <row r="1588" spans="8:9">
      <c r="H1588" s="22"/>
      <c r="I1588" s="23"/>
    </row>
    <row r="1589" spans="8:9">
      <c r="H1589" s="22"/>
      <c r="I1589" s="23"/>
    </row>
    <row r="1590" spans="8:9">
      <c r="H1590" s="22"/>
      <c r="I1590" s="23"/>
    </row>
    <row r="1591" spans="8:9">
      <c r="H1591" s="22"/>
      <c r="I1591" s="23"/>
    </row>
    <row r="1592" spans="8:9">
      <c r="H1592" s="22"/>
      <c r="I1592" s="23"/>
    </row>
    <row r="1593" spans="8:9">
      <c r="H1593" s="22"/>
      <c r="I1593" s="23"/>
    </row>
    <row r="1594" spans="8:9">
      <c r="H1594" s="22"/>
      <c r="I1594" s="23"/>
    </row>
    <row r="1595" spans="8:9">
      <c r="H1595" s="22"/>
      <c r="I1595" s="23"/>
    </row>
    <row r="1596" spans="8:9">
      <c r="H1596" s="22"/>
      <c r="I1596" s="23"/>
    </row>
    <row r="1597" spans="8:9">
      <c r="H1597" s="22"/>
      <c r="I1597" s="23"/>
    </row>
    <row r="1598" spans="8:9">
      <c r="H1598" s="22"/>
      <c r="I1598" s="23"/>
    </row>
    <row r="1599" spans="8:9">
      <c r="H1599" s="22"/>
      <c r="I1599" s="23"/>
    </row>
    <row r="1600" spans="8:9">
      <c r="H1600" s="22"/>
      <c r="I1600" s="23"/>
    </row>
    <row r="1601" spans="8:9">
      <c r="H1601" s="22"/>
      <c r="I1601" s="23"/>
    </row>
    <row r="1602" spans="8:9">
      <c r="H1602" s="22"/>
      <c r="I1602" s="23"/>
    </row>
    <row r="1603" spans="8:9">
      <c r="H1603" s="22"/>
      <c r="I1603" s="23"/>
    </row>
    <row r="1604" spans="8:9">
      <c r="H1604" s="22"/>
      <c r="I1604" s="23"/>
    </row>
    <row r="1605" spans="8:9">
      <c r="H1605" s="22"/>
      <c r="I1605" s="23"/>
    </row>
    <row r="1606" spans="8:9">
      <c r="H1606" s="22"/>
      <c r="I1606" s="23"/>
    </row>
    <row r="1607" spans="8:9">
      <c r="H1607" s="22"/>
      <c r="I1607" s="23"/>
    </row>
    <row r="1608" spans="8:9">
      <c r="H1608" s="22"/>
      <c r="I1608" s="23"/>
    </row>
    <row r="1609" spans="8:9">
      <c r="H1609" s="22"/>
      <c r="I1609" s="23"/>
    </row>
    <row r="1610" spans="8:9">
      <c r="H1610" s="22"/>
      <c r="I1610" s="23"/>
    </row>
    <row r="1611" spans="8:9">
      <c r="H1611" s="22"/>
      <c r="I1611" s="23"/>
    </row>
    <row r="1612" spans="8:9">
      <c r="H1612" s="22"/>
      <c r="I1612" s="23"/>
    </row>
    <row r="1613" spans="8:9">
      <c r="H1613" s="22"/>
      <c r="I1613" s="23"/>
    </row>
    <row r="1614" spans="8:9">
      <c r="H1614" s="22"/>
      <c r="I1614" s="23"/>
    </row>
    <row r="1615" spans="8:9">
      <c r="H1615" s="22"/>
      <c r="I1615" s="23"/>
    </row>
    <row r="1616" spans="8:9">
      <c r="H1616" s="22"/>
      <c r="I1616" s="23"/>
    </row>
    <row r="1617" spans="8:9">
      <c r="H1617" s="22"/>
      <c r="I1617" s="23"/>
    </row>
    <row r="1618" spans="8:9">
      <c r="H1618" s="22"/>
      <c r="I1618" s="23"/>
    </row>
    <row r="1619" spans="8:9">
      <c r="H1619" s="22"/>
      <c r="I1619" s="23"/>
    </row>
    <row r="1620" spans="8:9">
      <c r="H1620" s="22"/>
      <c r="I1620" s="23"/>
    </row>
    <row r="1621" spans="8:9">
      <c r="H1621" s="22"/>
      <c r="I1621" s="23"/>
    </row>
    <row r="1622" spans="8:9">
      <c r="H1622" s="22"/>
      <c r="I1622" s="23"/>
    </row>
    <row r="1623" spans="8:9">
      <c r="H1623" s="22"/>
      <c r="I1623" s="23"/>
    </row>
    <row r="1624" spans="8:9">
      <c r="H1624" s="22"/>
      <c r="I1624" s="23"/>
    </row>
    <row r="1625" spans="8:9">
      <c r="H1625" s="22"/>
      <c r="I1625" s="23"/>
    </row>
    <row r="1626" spans="8:9">
      <c r="H1626" s="22"/>
      <c r="I1626" s="23"/>
    </row>
    <row r="1627" spans="8:9">
      <c r="H1627" s="22"/>
      <c r="I1627" s="23"/>
    </row>
    <row r="1628" spans="8:9">
      <c r="H1628" s="22"/>
      <c r="I1628" s="23"/>
    </row>
    <row r="1629" spans="8:9">
      <c r="H1629" s="22"/>
      <c r="I1629" s="23"/>
    </row>
    <row r="1630" spans="8:9">
      <c r="H1630" s="22"/>
      <c r="I1630" s="23"/>
    </row>
    <row r="1631" spans="8:9">
      <c r="H1631" s="22"/>
      <c r="I1631" s="23"/>
    </row>
    <row r="1632" spans="8:9">
      <c r="H1632" s="22"/>
      <c r="I1632" s="23"/>
    </row>
    <row r="1633" spans="8:9">
      <c r="H1633" s="22"/>
      <c r="I1633" s="23"/>
    </row>
    <row r="1634" spans="8:9">
      <c r="H1634" s="22"/>
      <c r="I1634" s="23"/>
    </row>
    <row r="1635" spans="8:9">
      <c r="H1635" s="22"/>
      <c r="I1635" s="23"/>
    </row>
    <row r="1636" spans="8:9">
      <c r="H1636" s="22"/>
      <c r="I1636" s="23"/>
    </row>
    <row r="1637" spans="8:9">
      <c r="H1637" s="22"/>
      <c r="I1637" s="23"/>
    </row>
    <row r="1638" spans="8:9">
      <c r="H1638" s="22"/>
      <c r="I1638" s="23"/>
    </row>
    <row r="1639" spans="8:9">
      <c r="H1639" s="22"/>
      <c r="I1639" s="23"/>
    </row>
    <row r="1640" spans="8:9">
      <c r="H1640" s="22"/>
      <c r="I1640" s="23"/>
    </row>
    <row r="1641" spans="8:9">
      <c r="H1641" s="22"/>
      <c r="I1641" s="23"/>
    </row>
    <row r="1642" spans="8:9">
      <c r="H1642" s="22"/>
      <c r="I1642" s="23"/>
    </row>
    <row r="1643" spans="8:9">
      <c r="H1643" s="22"/>
      <c r="I1643" s="23"/>
    </row>
    <row r="1644" spans="8:9">
      <c r="H1644" s="22"/>
      <c r="I1644" s="23"/>
    </row>
    <row r="1645" spans="8:9">
      <c r="H1645" s="22"/>
      <c r="I1645" s="23"/>
    </row>
    <row r="1646" spans="8:9">
      <c r="H1646" s="22"/>
      <c r="I1646" s="23"/>
    </row>
    <row r="1647" spans="8:9">
      <c r="H1647" s="22"/>
      <c r="I1647" s="23"/>
    </row>
    <row r="1648" spans="8:9">
      <c r="H1648" s="22"/>
      <c r="I1648" s="23"/>
    </row>
    <row r="1649" spans="8:9">
      <c r="H1649" s="22"/>
      <c r="I1649" s="23"/>
    </row>
    <row r="1650" spans="8:9">
      <c r="H1650" s="22"/>
      <c r="I1650" s="23"/>
    </row>
    <row r="1651" spans="8:9">
      <c r="H1651" s="22"/>
      <c r="I1651" s="23"/>
    </row>
    <row r="1652" spans="8:9">
      <c r="H1652" s="22"/>
      <c r="I1652" s="23"/>
    </row>
    <row r="1653" spans="8:9">
      <c r="H1653" s="22"/>
      <c r="I1653" s="23"/>
    </row>
    <row r="1654" spans="8:9">
      <c r="H1654" s="22"/>
      <c r="I1654" s="23"/>
    </row>
    <row r="1655" spans="8:9">
      <c r="H1655" s="22"/>
      <c r="I1655" s="23"/>
    </row>
    <row r="1656" spans="8:9">
      <c r="H1656" s="22"/>
      <c r="I1656" s="23"/>
    </row>
    <row r="1657" spans="8:9">
      <c r="H1657" s="22"/>
      <c r="I1657" s="23"/>
    </row>
    <row r="1658" spans="8:9">
      <c r="H1658" s="22"/>
      <c r="I1658" s="23"/>
    </row>
    <row r="1659" spans="8:9">
      <c r="H1659" s="22"/>
      <c r="I1659" s="23"/>
    </row>
    <row r="1660" spans="8:9">
      <c r="H1660" s="22"/>
      <c r="I1660" s="23"/>
    </row>
    <row r="1661" spans="8:9">
      <c r="H1661" s="22"/>
      <c r="I1661" s="23"/>
    </row>
    <row r="1662" spans="8:9">
      <c r="H1662" s="22"/>
      <c r="I1662" s="23"/>
    </row>
    <row r="1663" spans="8:9">
      <c r="H1663" s="22"/>
      <c r="I1663" s="23"/>
    </row>
    <row r="1664" spans="8:9">
      <c r="H1664" s="22"/>
      <c r="I1664" s="23"/>
    </row>
    <row r="1665" spans="8:9">
      <c r="H1665" s="22"/>
      <c r="I1665" s="23"/>
    </row>
    <row r="1666" spans="8:9">
      <c r="H1666" s="22"/>
      <c r="I1666" s="23"/>
    </row>
    <row r="1667" spans="8:9">
      <c r="H1667" s="22"/>
      <c r="I1667" s="23"/>
    </row>
    <row r="1668" spans="8:9">
      <c r="H1668" s="22"/>
      <c r="I1668" s="23"/>
    </row>
    <row r="1669" spans="8:9">
      <c r="H1669" s="22"/>
      <c r="I1669" s="23"/>
    </row>
    <row r="1670" spans="8:9">
      <c r="H1670" s="22"/>
      <c r="I1670" s="23"/>
    </row>
    <row r="1671" spans="8:9">
      <c r="H1671" s="22"/>
      <c r="I1671" s="23"/>
    </row>
    <row r="1672" spans="8:9">
      <c r="H1672" s="22"/>
      <c r="I1672" s="23"/>
    </row>
    <row r="1673" spans="8:9">
      <c r="H1673" s="22"/>
      <c r="I1673" s="23"/>
    </row>
    <row r="1674" spans="8:9">
      <c r="H1674" s="22"/>
      <c r="I1674" s="23"/>
    </row>
    <row r="1675" spans="8:9">
      <c r="H1675" s="22"/>
      <c r="I1675" s="23"/>
    </row>
    <row r="1676" spans="8:9">
      <c r="H1676" s="22"/>
      <c r="I1676" s="23"/>
    </row>
    <row r="1677" spans="8:9">
      <c r="H1677" s="22"/>
      <c r="I1677" s="23"/>
    </row>
    <row r="1678" spans="8:9">
      <c r="H1678" s="22"/>
      <c r="I1678" s="23"/>
    </row>
    <row r="1679" spans="8:9">
      <c r="H1679" s="22"/>
      <c r="I1679" s="23"/>
    </row>
    <row r="1680" spans="8:9">
      <c r="H1680" s="22"/>
      <c r="I1680" s="23"/>
    </row>
    <row r="1681" spans="8:9">
      <c r="H1681" s="22"/>
      <c r="I1681" s="23"/>
    </row>
    <row r="1682" spans="8:9">
      <c r="H1682" s="22"/>
      <c r="I1682" s="23"/>
    </row>
    <row r="1683" spans="8:9">
      <c r="H1683" s="22"/>
      <c r="I1683" s="23"/>
    </row>
    <row r="1684" spans="8:9">
      <c r="H1684" s="22"/>
      <c r="I1684" s="23"/>
    </row>
    <row r="1685" spans="8:9">
      <c r="H1685" s="22"/>
      <c r="I1685" s="23"/>
    </row>
    <row r="1686" spans="8:9">
      <c r="H1686" s="22"/>
      <c r="I1686" s="23"/>
    </row>
    <row r="1687" spans="8:9">
      <c r="H1687" s="22"/>
      <c r="I1687" s="23"/>
    </row>
    <row r="1688" spans="8:9">
      <c r="H1688" s="22"/>
      <c r="I1688" s="23"/>
    </row>
    <row r="1689" spans="8:9">
      <c r="H1689" s="22"/>
      <c r="I1689" s="23"/>
    </row>
    <row r="1690" spans="8:9">
      <c r="H1690" s="22"/>
      <c r="I1690" s="23"/>
    </row>
    <row r="1691" spans="8:9">
      <c r="H1691" s="22"/>
      <c r="I1691" s="23"/>
    </row>
    <row r="1692" spans="8:9">
      <c r="H1692" s="22"/>
      <c r="I1692" s="23"/>
    </row>
    <row r="1693" spans="8:9">
      <c r="H1693" s="22"/>
      <c r="I1693" s="23"/>
    </row>
    <row r="1694" spans="8:9">
      <c r="H1694" s="22"/>
      <c r="I1694" s="23"/>
    </row>
    <row r="1695" spans="8:9">
      <c r="H1695" s="22"/>
      <c r="I1695" s="23"/>
    </row>
    <row r="1696" spans="8:9">
      <c r="H1696" s="22"/>
      <c r="I1696" s="23"/>
    </row>
    <row r="1697" spans="8:9">
      <c r="H1697" s="22"/>
      <c r="I1697" s="23"/>
    </row>
    <row r="1698" spans="8:9">
      <c r="H1698" s="22"/>
      <c r="I1698" s="23"/>
    </row>
    <row r="1699" spans="8:9">
      <c r="H1699" s="22"/>
      <c r="I1699" s="23"/>
    </row>
    <row r="1700" spans="8:9">
      <c r="H1700" s="22"/>
      <c r="I1700" s="23"/>
    </row>
    <row r="1701" spans="8:9">
      <c r="H1701" s="22"/>
      <c r="I1701" s="23"/>
    </row>
    <row r="1702" spans="8:9">
      <c r="H1702" s="22"/>
      <c r="I1702" s="23"/>
    </row>
    <row r="1703" spans="8:9">
      <c r="H1703" s="22"/>
      <c r="I1703" s="23"/>
    </row>
    <row r="1704" spans="8:9">
      <c r="H1704" s="22"/>
      <c r="I1704" s="23"/>
    </row>
    <row r="1705" spans="8:9">
      <c r="H1705" s="22"/>
      <c r="I1705" s="23"/>
    </row>
    <row r="1706" spans="8:9">
      <c r="H1706" s="22"/>
      <c r="I1706" s="23"/>
    </row>
    <row r="1707" spans="8:9">
      <c r="H1707" s="22"/>
      <c r="I1707" s="23"/>
    </row>
    <row r="1708" spans="8:9">
      <c r="H1708" s="22"/>
      <c r="I1708" s="23"/>
    </row>
    <row r="1709" spans="8:9">
      <c r="H1709" s="22"/>
      <c r="I1709" s="23"/>
    </row>
    <row r="1710" spans="8:9">
      <c r="H1710" s="22"/>
      <c r="I1710" s="23"/>
    </row>
    <row r="1711" spans="8:9">
      <c r="H1711" s="22"/>
      <c r="I1711" s="23"/>
    </row>
    <row r="1712" spans="8:9">
      <c r="H1712" s="22"/>
      <c r="I1712" s="23"/>
    </row>
    <row r="1713" spans="8:9">
      <c r="H1713" s="22"/>
      <c r="I1713" s="23"/>
    </row>
    <row r="1714" spans="8:9">
      <c r="H1714" s="22"/>
      <c r="I1714" s="23"/>
    </row>
    <row r="1715" spans="8:9">
      <c r="H1715" s="22"/>
      <c r="I1715" s="23"/>
    </row>
    <row r="1716" spans="8:9">
      <c r="H1716" s="22"/>
      <c r="I1716" s="23"/>
    </row>
    <row r="1717" spans="8:9">
      <c r="H1717" s="22"/>
      <c r="I1717" s="23"/>
    </row>
    <row r="1718" spans="8:9">
      <c r="H1718" s="22"/>
      <c r="I1718" s="23"/>
    </row>
    <row r="1719" spans="8:9">
      <c r="H1719" s="22"/>
      <c r="I1719" s="23"/>
    </row>
    <row r="1720" spans="8:9">
      <c r="H1720" s="22"/>
      <c r="I1720" s="23"/>
    </row>
    <row r="1721" spans="8:9">
      <c r="H1721" s="22"/>
      <c r="I1721" s="23"/>
    </row>
    <row r="1722" spans="8:9">
      <c r="H1722" s="22"/>
      <c r="I1722" s="23"/>
    </row>
    <row r="1723" spans="8:9">
      <c r="H1723" s="22"/>
      <c r="I1723" s="23"/>
    </row>
    <row r="1724" spans="8:9">
      <c r="H1724" s="22"/>
      <c r="I1724" s="23"/>
    </row>
    <row r="1725" spans="8:9">
      <c r="H1725" s="22"/>
      <c r="I1725" s="23"/>
    </row>
    <row r="1726" spans="8:9">
      <c r="H1726" s="22"/>
      <c r="I1726" s="23"/>
    </row>
    <row r="1727" spans="8:9">
      <c r="H1727" s="22"/>
      <c r="I1727" s="23"/>
    </row>
    <row r="1728" spans="8:9">
      <c r="H1728" s="22"/>
      <c r="I1728" s="23"/>
    </row>
    <row r="1729" spans="8:9">
      <c r="H1729" s="22"/>
      <c r="I1729" s="23"/>
    </row>
    <row r="1730" spans="8:9">
      <c r="H1730" s="22"/>
      <c r="I1730" s="23"/>
    </row>
    <row r="1731" spans="8:9">
      <c r="H1731" s="22"/>
      <c r="I1731" s="23"/>
    </row>
    <row r="1732" spans="8:9">
      <c r="H1732" s="22"/>
      <c r="I1732" s="23"/>
    </row>
    <row r="1733" spans="8:9">
      <c r="H1733" s="22"/>
      <c r="I1733" s="23"/>
    </row>
    <row r="1734" spans="8:9">
      <c r="H1734" s="22"/>
      <c r="I1734" s="23"/>
    </row>
    <row r="1735" spans="8:9">
      <c r="H1735" s="22"/>
      <c r="I1735" s="23"/>
    </row>
    <row r="1736" spans="8:9">
      <c r="H1736" s="22"/>
      <c r="I1736" s="23"/>
    </row>
    <row r="1737" spans="8:9">
      <c r="H1737" s="22"/>
      <c r="I1737" s="23"/>
    </row>
    <row r="1738" spans="8:9">
      <c r="H1738" s="22"/>
      <c r="I1738" s="23"/>
    </row>
    <row r="1739" spans="8:9">
      <c r="H1739" s="22"/>
      <c r="I1739" s="23"/>
    </row>
    <row r="1740" spans="8:9">
      <c r="H1740" s="22"/>
      <c r="I1740" s="23"/>
    </row>
    <row r="1741" spans="8:9">
      <c r="H1741" s="22"/>
      <c r="I1741" s="23"/>
    </row>
    <row r="1742" spans="8:9">
      <c r="H1742" s="22"/>
      <c r="I1742" s="23"/>
    </row>
    <row r="1743" spans="8:9">
      <c r="H1743" s="22"/>
      <c r="I1743" s="23"/>
    </row>
    <row r="1744" spans="8:9">
      <c r="H1744" s="22"/>
      <c r="I1744" s="23"/>
    </row>
    <row r="1745" spans="8:9">
      <c r="H1745" s="22"/>
      <c r="I1745" s="23"/>
    </row>
    <row r="1746" spans="8:9">
      <c r="H1746" s="22"/>
      <c r="I1746" s="23"/>
    </row>
    <row r="1747" spans="8:9">
      <c r="H1747" s="22"/>
      <c r="I1747" s="23"/>
    </row>
    <row r="1748" spans="8:9">
      <c r="H1748" s="22"/>
      <c r="I1748" s="23"/>
    </row>
    <row r="1749" spans="8:9">
      <c r="H1749" s="22"/>
      <c r="I1749" s="23"/>
    </row>
    <row r="1750" spans="8:9">
      <c r="H1750" s="22"/>
      <c r="I1750" s="23"/>
    </row>
    <row r="1751" spans="8:9">
      <c r="H1751" s="22"/>
      <c r="I1751" s="23"/>
    </row>
    <row r="1752" spans="8:9">
      <c r="H1752" s="22"/>
      <c r="I1752" s="23"/>
    </row>
    <row r="1753" spans="8:9">
      <c r="H1753" s="22"/>
      <c r="I1753" s="23"/>
    </row>
    <row r="1754" spans="8:9">
      <c r="H1754" s="22"/>
      <c r="I1754" s="23"/>
    </row>
    <row r="1755" spans="8:9">
      <c r="H1755" s="22"/>
      <c r="I1755" s="23"/>
    </row>
    <row r="1756" spans="8:9">
      <c r="H1756" s="22"/>
      <c r="I1756" s="23"/>
    </row>
    <row r="1757" spans="8:9">
      <c r="H1757" s="22"/>
      <c r="I1757" s="23"/>
    </row>
    <row r="1758" spans="8:9">
      <c r="H1758" s="22"/>
      <c r="I1758" s="23"/>
    </row>
    <row r="1759" spans="8:9">
      <c r="H1759" s="22"/>
      <c r="I1759" s="23"/>
    </row>
    <row r="1760" spans="8:9">
      <c r="H1760" s="22"/>
      <c r="I1760" s="23"/>
    </row>
    <row r="1761" spans="8:9">
      <c r="H1761" s="22"/>
      <c r="I1761" s="23"/>
    </row>
    <row r="1762" spans="8:9">
      <c r="H1762" s="22"/>
      <c r="I1762" s="23"/>
    </row>
    <row r="1763" spans="8:9">
      <c r="H1763" s="22"/>
      <c r="I1763" s="23"/>
    </row>
    <row r="1764" spans="8:9">
      <c r="H1764" s="22"/>
      <c r="I1764" s="23"/>
    </row>
    <row r="1765" spans="8:9">
      <c r="H1765" s="22"/>
      <c r="I1765" s="23"/>
    </row>
    <row r="1766" spans="8:9">
      <c r="H1766" s="22"/>
      <c r="I1766" s="23"/>
    </row>
    <row r="1767" spans="8:9">
      <c r="H1767" s="22"/>
      <c r="I1767" s="23"/>
    </row>
    <row r="1768" spans="8:9">
      <c r="H1768" s="22"/>
      <c r="I1768" s="23"/>
    </row>
    <row r="1769" spans="8:9">
      <c r="H1769" s="22"/>
      <c r="I1769" s="23"/>
    </row>
    <row r="1770" spans="8:9">
      <c r="H1770" s="22"/>
      <c r="I1770" s="23"/>
    </row>
    <row r="1771" spans="8:9">
      <c r="H1771" s="22"/>
      <c r="I1771" s="23"/>
    </row>
    <row r="1772" spans="8:9">
      <c r="H1772" s="22"/>
      <c r="I1772" s="23"/>
    </row>
    <row r="1773" spans="8:9">
      <c r="H1773" s="22"/>
      <c r="I1773" s="23"/>
    </row>
    <row r="1774" spans="8:9">
      <c r="H1774" s="22"/>
      <c r="I1774" s="23"/>
    </row>
    <row r="1775" spans="8:9">
      <c r="H1775" s="22"/>
      <c r="I1775" s="23"/>
    </row>
    <row r="1776" spans="8:9">
      <c r="H1776" s="22"/>
      <c r="I1776" s="23"/>
    </row>
    <row r="1777" spans="8:9">
      <c r="H1777" s="22"/>
      <c r="I1777" s="23"/>
    </row>
    <row r="1778" spans="8:9">
      <c r="H1778" s="22"/>
      <c r="I1778" s="23"/>
    </row>
    <row r="1779" spans="8:9">
      <c r="H1779" s="22"/>
      <c r="I1779" s="23"/>
    </row>
    <row r="1780" spans="8:9">
      <c r="H1780" s="22"/>
      <c r="I1780" s="23"/>
    </row>
    <row r="1781" spans="8:9">
      <c r="H1781" s="22"/>
      <c r="I1781" s="23"/>
    </row>
    <row r="1782" spans="8:9">
      <c r="H1782" s="22"/>
      <c r="I1782" s="23"/>
    </row>
    <row r="1783" spans="8:9">
      <c r="H1783" s="22"/>
      <c r="I1783" s="23"/>
    </row>
    <row r="1784" spans="8:9">
      <c r="H1784" s="22"/>
      <c r="I1784" s="23"/>
    </row>
    <row r="1785" spans="8:9">
      <c r="H1785" s="22"/>
      <c r="I1785" s="23"/>
    </row>
    <row r="1786" spans="8:9">
      <c r="H1786" s="22"/>
      <c r="I1786" s="23"/>
    </row>
    <row r="1787" spans="8:9">
      <c r="H1787" s="22"/>
      <c r="I1787" s="23"/>
    </row>
    <row r="1788" spans="8:9">
      <c r="H1788" s="22"/>
      <c r="I1788" s="23"/>
    </row>
    <row r="1789" spans="8:9">
      <c r="H1789" s="22"/>
      <c r="I1789" s="23"/>
    </row>
    <row r="1790" spans="8:9">
      <c r="H1790" s="22"/>
      <c r="I1790" s="23"/>
    </row>
    <row r="1791" spans="8:9">
      <c r="H1791" s="22"/>
      <c r="I1791" s="23"/>
    </row>
    <row r="1792" spans="8:9">
      <c r="H1792" s="22"/>
      <c r="I1792" s="23"/>
    </row>
    <row r="1793" spans="8:9">
      <c r="H1793" s="22"/>
      <c r="I1793" s="23"/>
    </row>
    <row r="1794" spans="8:9">
      <c r="H1794" s="22"/>
      <c r="I1794" s="23"/>
    </row>
    <row r="1795" spans="8:9">
      <c r="H1795" s="22"/>
      <c r="I1795" s="23"/>
    </row>
    <row r="1796" spans="8:9">
      <c r="H1796" s="22"/>
      <c r="I1796" s="23"/>
    </row>
    <row r="1797" spans="8:9">
      <c r="H1797" s="22"/>
      <c r="I1797" s="23"/>
    </row>
    <row r="1798" spans="8:9">
      <c r="H1798" s="22"/>
      <c r="I1798" s="23"/>
    </row>
    <row r="1799" spans="8:9">
      <c r="H1799" s="22"/>
      <c r="I1799" s="23"/>
    </row>
    <row r="1800" spans="8:9">
      <c r="H1800" s="22"/>
      <c r="I1800" s="23"/>
    </row>
    <row r="1801" spans="8:9">
      <c r="H1801" s="22"/>
      <c r="I1801" s="23"/>
    </row>
    <row r="1802" spans="8:9">
      <c r="H1802" s="22"/>
      <c r="I1802" s="23"/>
    </row>
    <row r="1803" spans="8:9">
      <c r="H1803" s="22"/>
      <c r="I1803" s="23"/>
    </row>
    <row r="1804" spans="8:9">
      <c r="H1804" s="22"/>
      <c r="I1804" s="23"/>
    </row>
    <row r="1805" spans="8:9">
      <c r="H1805" s="22"/>
      <c r="I1805" s="23"/>
    </row>
    <row r="1806" spans="8:9">
      <c r="H1806" s="22"/>
      <c r="I1806" s="23"/>
    </row>
    <row r="1807" spans="8:9">
      <c r="H1807" s="22"/>
      <c r="I1807" s="23"/>
    </row>
    <row r="1808" spans="8:9">
      <c r="H1808" s="22"/>
      <c r="I1808" s="23"/>
    </row>
    <row r="1809" spans="8:9">
      <c r="H1809" s="22"/>
      <c r="I1809" s="23"/>
    </row>
    <row r="1810" spans="8:9">
      <c r="H1810" s="22"/>
      <c r="I1810" s="23"/>
    </row>
    <row r="1811" spans="8:9">
      <c r="H1811" s="22"/>
      <c r="I1811" s="23"/>
    </row>
    <row r="1812" spans="8:9">
      <c r="H1812" s="22"/>
      <c r="I1812" s="23"/>
    </row>
    <row r="1813" spans="8:9">
      <c r="H1813" s="22"/>
      <c r="I1813" s="23"/>
    </row>
    <row r="1814" spans="8:9">
      <c r="H1814" s="22"/>
      <c r="I1814" s="23"/>
    </row>
    <row r="1815" spans="8:9">
      <c r="H1815" s="22"/>
      <c r="I1815" s="23"/>
    </row>
    <row r="1816" spans="8:9">
      <c r="H1816" s="22"/>
      <c r="I1816" s="23"/>
    </row>
    <row r="1817" spans="8:9">
      <c r="H1817" s="22"/>
      <c r="I1817" s="23"/>
    </row>
    <row r="1818" spans="8:9">
      <c r="H1818" s="22"/>
      <c r="I1818" s="23"/>
    </row>
    <row r="1819" spans="8:9">
      <c r="H1819" s="22"/>
      <c r="I1819" s="23"/>
    </row>
    <row r="1820" spans="8:9">
      <c r="H1820" s="22"/>
      <c r="I1820" s="23"/>
    </row>
    <row r="1821" spans="8:9">
      <c r="H1821" s="22"/>
      <c r="I1821" s="23"/>
    </row>
    <row r="1822" spans="8:9">
      <c r="H1822" s="22"/>
      <c r="I1822" s="23"/>
    </row>
    <row r="1823" spans="8:9">
      <c r="H1823" s="22"/>
      <c r="I1823" s="23"/>
    </row>
    <row r="1824" spans="8:9">
      <c r="H1824" s="22"/>
      <c r="I1824" s="23"/>
    </row>
    <row r="1825" spans="8:9">
      <c r="H1825" s="22"/>
      <c r="I1825" s="23"/>
    </row>
    <row r="1826" spans="8:9">
      <c r="H1826" s="22"/>
      <c r="I1826" s="23"/>
    </row>
    <row r="1827" spans="8:9">
      <c r="H1827" s="22"/>
      <c r="I1827" s="23"/>
    </row>
    <row r="1828" spans="8:9">
      <c r="H1828" s="22"/>
      <c r="I1828" s="23"/>
    </row>
    <row r="1829" spans="8:9">
      <c r="H1829" s="22"/>
      <c r="I1829" s="23"/>
    </row>
    <row r="1830" spans="8:9">
      <c r="H1830" s="22"/>
      <c r="I1830" s="23"/>
    </row>
    <row r="1831" spans="8:9">
      <c r="H1831" s="22"/>
      <c r="I1831" s="23"/>
    </row>
    <row r="1832" spans="8:9">
      <c r="H1832" s="22"/>
      <c r="I1832" s="23"/>
    </row>
    <row r="1833" spans="8:9">
      <c r="H1833" s="22"/>
      <c r="I1833" s="23"/>
    </row>
    <row r="1834" spans="8:9">
      <c r="H1834" s="22"/>
      <c r="I1834" s="23"/>
    </row>
    <row r="1835" spans="8:9">
      <c r="H1835" s="22"/>
      <c r="I1835" s="23"/>
    </row>
    <row r="1836" spans="8:9">
      <c r="H1836" s="22"/>
      <c r="I1836" s="23"/>
    </row>
    <row r="1837" spans="8:9">
      <c r="H1837" s="22"/>
      <c r="I1837" s="23"/>
    </row>
    <row r="1838" spans="8:9">
      <c r="H1838" s="22"/>
      <c r="I1838" s="23"/>
    </row>
    <row r="1839" spans="8:9">
      <c r="H1839" s="22"/>
      <c r="I1839" s="23"/>
    </row>
    <row r="1840" spans="8:9">
      <c r="H1840" s="22"/>
      <c r="I1840" s="23"/>
    </row>
    <row r="1841" spans="8:9">
      <c r="H1841" s="22"/>
      <c r="I1841" s="23"/>
    </row>
    <row r="1842" spans="8:9">
      <c r="H1842" s="22"/>
      <c r="I1842" s="23"/>
    </row>
    <row r="1843" spans="8:9">
      <c r="H1843" s="22"/>
      <c r="I1843" s="23"/>
    </row>
    <row r="1844" spans="8:9">
      <c r="H1844" s="22"/>
      <c r="I1844" s="23"/>
    </row>
    <row r="1845" spans="8:9">
      <c r="H1845" s="22"/>
      <c r="I1845" s="23"/>
    </row>
    <row r="1846" spans="8:9">
      <c r="H1846" s="22"/>
      <c r="I1846" s="23"/>
    </row>
    <row r="1847" spans="8:9">
      <c r="H1847" s="22"/>
      <c r="I1847" s="23"/>
    </row>
    <row r="1848" spans="8:9">
      <c r="H1848" s="22"/>
      <c r="I1848" s="23"/>
    </row>
    <row r="1849" spans="8:9">
      <c r="H1849" s="22"/>
      <c r="I1849" s="23"/>
    </row>
    <row r="1850" spans="8:9">
      <c r="H1850" s="22"/>
      <c r="I1850" s="23"/>
    </row>
    <row r="1851" spans="8:9">
      <c r="H1851" s="22"/>
      <c r="I1851" s="23"/>
    </row>
    <row r="1852" spans="8:9">
      <c r="H1852" s="22"/>
      <c r="I1852" s="23"/>
    </row>
    <row r="1853" spans="8:9">
      <c r="H1853" s="22"/>
      <c r="I1853" s="23"/>
    </row>
    <row r="1854" spans="8:9">
      <c r="H1854" s="22"/>
      <c r="I1854" s="23"/>
    </row>
    <row r="1855" spans="8:9">
      <c r="H1855" s="22"/>
      <c r="I1855" s="23"/>
    </row>
    <row r="1856" spans="8:9">
      <c r="H1856" s="22"/>
      <c r="I1856" s="23"/>
    </row>
    <row r="1857" spans="8:9">
      <c r="H1857" s="22"/>
      <c r="I1857" s="23"/>
    </row>
    <row r="1858" spans="8:9">
      <c r="H1858" s="22"/>
      <c r="I1858" s="23"/>
    </row>
    <row r="1859" spans="8:9">
      <c r="H1859" s="22"/>
      <c r="I1859" s="23"/>
    </row>
    <row r="1860" spans="8:9">
      <c r="H1860" s="22"/>
      <c r="I1860" s="23"/>
    </row>
    <row r="1861" spans="8:9">
      <c r="H1861" s="22"/>
      <c r="I1861" s="23"/>
    </row>
    <row r="1862" spans="8:9">
      <c r="H1862" s="22"/>
      <c r="I1862" s="23"/>
    </row>
    <row r="1863" spans="8:9">
      <c r="H1863" s="22"/>
      <c r="I1863" s="23"/>
    </row>
    <row r="1864" spans="8:9">
      <c r="H1864" s="22"/>
      <c r="I1864" s="23"/>
    </row>
    <row r="1865" spans="8:9">
      <c r="H1865" s="22"/>
      <c r="I1865" s="23"/>
    </row>
    <row r="1866" spans="8:9">
      <c r="H1866" s="22"/>
      <c r="I1866" s="23"/>
    </row>
    <row r="1867" spans="8:9">
      <c r="H1867" s="22"/>
      <c r="I1867" s="23"/>
    </row>
    <row r="1868" spans="8:9">
      <c r="H1868" s="22"/>
      <c r="I1868" s="23"/>
    </row>
    <row r="1869" spans="8:9">
      <c r="H1869" s="22"/>
      <c r="I1869" s="23"/>
    </row>
    <row r="1870" spans="8:9">
      <c r="H1870" s="22"/>
      <c r="I1870" s="23"/>
    </row>
    <row r="1871" spans="8:9">
      <c r="H1871" s="22"/>
      <c r="I1871" s="23"/>
    </row>
    <row r="1872" spans="8:9">
      <c r="H1872" s="22"/>
      <c r="I1872" s="23"/>
    </row>
    <row r="1873" spans="8:9">
      <c r="H1873" s="22"/>
      <c r="I1873" s="23"/>
    </row>
    <row r="1874" spans="8:9">
      <c r="H1874" s="22"/>
      <c r="I1874" s="23"/>
    </row>
    <row r="1875" spans="8:9">
      <c r="H1875" s="22"/>
      <c r="I1875" s="23"/>
    </row>
    <row r="1876" spans="8:9">
      <c r="H1876" s="22"/>
      <c r="I1876" s="23"/>
    </row>
    <row r="1877" spans="8:9">
      <c r="H1877" s="22"/>
      <c r="I1877" s="23"/>
    </row>
    <row r="1878" spans="8:9">
      <c r="H1878" s="22"/>
      <c r="I1878" s="23"/>
    </row>
    <row r="1879" spans="8:9">
      <c r="H1879" s="22"/>
      <c r="I1879" s="23"/>
    </row>
    <row r="1880" spans="8:9">
      <c r="H1880" s="22"/>
      <c r="I1880" s="23"/>
    </row>
    <row r="1881" spans="8:9">
      <c r="H1881" s="22"/>
      <c r="I1881" s="23"/>
    </row>
    <row r="1882" spans="8:9">
      <c r="H1882" s="22"/>
      <c r="I1882" s="23"/>
    </row>
    <row r="1883" spans="8:9">
      <c r="H1883" s="22"/>
      <c r="I1883" s="23"/>
    </row>
    <row r="1884" spans="8:9">
      <c r="H1884" s="22"/>
      <c r="I1884" s="23"/>
    </row>
    <row r="1885" spans="8:9">
      <c r="H1885" s="22"/>
      <c r="I1885" s="23"/>
    </row>
    <row r="1886" spans="8:9">
      <c r="H1886" s="22"/>
      <c r="I1886" s="23"/>
    </row>
    <row r="1887" spans="8:9">
      <c r="H1887" s="22"/>
      <c r="I1887" s="23"/>
    </row>
    <row r="1888" spans="8:9">
      <c r="H1888" s="22"/>
      <c r="I1888" s="23"/>
    </row>
    <row r="1889" spans="8:9">
      <c r="H1889" s="22"/>
      <c r="I1889" s="23"/>
    </row>
    <row r="1890" spans="8:9">
      <c r="H1890" s="22"/>
      <c r="I1890" s="23"/>
    </row>
    <row r="1891" spans="8:9">
      <c r="H1891" s="22"/>
      <c r="I1891" s="23"/>
    </row>
    <row r="1892" spans="8:9">
      <c r="H1892" s="22"/>
      <c r="I1892" s="23"/>
    </row>
    <row r="1893" spans="8:9">
      <c r="H1893" s="22"/>
      <c r="I1893" s="23"/>
    </row>
    <row r="1894" spans="8:9">
      <c r="H1894" s="22"/>
      <c r="I1894" s="23"/>
    </row>
    <row r="1895" spans="8:9">
      <c r="H1895" s="22"/>
      <c r="I1895" s="23"/>
    </row>
    <row r="1896" spans="8:9">
      <c r="H1896" s="22"/>
      <c r="I1896" s="23"/>
    </row>
    <row r="1897" spans="8:9">
      <c r="H1897" s="22"/>
      <c r="I1897" s="23"/>
    </row>
    <row r="1898" spans="8:9">
      <c r="H1898" s="22"/>
      <c r="I1898" s="23"/>
    </row>
    <row r="1899" spans="8:9">
      <c r="H1899" s="22"/>
      <c r="I1899" s="23"/>
    </row>
    <row r="1900" spans="8:9">
      <c r="H1900" s="22"/>
      <c r="I1900" s="23"/>
    </row>
    <row r="1901" spans="8:9">
      <c r="H1901" s="22"/>
      <c r="I1901" s="23"/>
    </row>
    <row r="1902" spans="8:9">
      <c r="H1902" s="22"/>
      <c r="I1902" s="23"/>
    </row>
    <row r="1903" spans="8:9">
      <c r="H1903" s="22"/>
      <c r="I1903" s="23"/>
    </row>
    <row r="1904" spans="8:9">
      <c r="H1904" s="22"/>
      <c r="I1904" s="23"/>
    </row>
    <row r="1905" spans="8:9">
      <c r="H1905" s="22"/>
      <c r="I1905" s="23"/>
    </row>
    <row r="1906" spans="8:9">
      <c r="H1906" s="22"/>
      <c r="I1906" s="23"/>
    </row>
    <row r="1907" spans="8:9">
      <c r="H1907" s="22"/>
      <c r="I1907" s="23"/>
    </row>
    <row r="1908" spans="8:9">
      <c r="H1908" s="22"/>
      <c r="I1908" s="23"/>
    </row>
    <row r="1909" spans="8:9">
      <c r="H1909" s="22"/>
      <c r="I1909" s="23"/>
    </row>
    <row r="1910" spans="8:9">
      <c r="H1910" s="22"/>
      <c r="I1910" s="23"/>
    </row>
    <row r="1911" spans="8:9">
      <c r="H1911" s="22"/>
      <c r="I1911" s="23"/>
    </row>
    <row r="1912" spans="8:9">
      <c r="H1912" s="22"/>
      <c r="I1912" s="23"/>
    </row>
    <row r="1913" spans="8:9">
      <c r="H1913" s="22"/>
      <c r="I1913" s="23"/>
    </row>
    <row r="1914" spans="8:9">
      <c r="H1914" s="22"/>
      <c r="I1914" s="23"/>
    </row>
    <row r="1915" spans="8:9">
      <c r="H1915" s="22"/>
      <c r="I1915" s="23"/>
    </row>
    <row r="1916" spans="8:9">
      <c r="H1916" s="22"/>
      <c r="I1916" s="23"/>
    </row>
    <row r="1917" spans="8:9">
      <c r="H1917" s="22"/>
      <c r="I1917" s="23"/>
    </row>
    <row r="1918" spans="8:9">
      <c r="H1918" s="22"/>
      <c r="I1918" s="23"/>
    </row>
    <row r="1919" spans="8:9">
      <c r="H1919" s="22"/>
      <c r="I1919" s="23"/>
    </row>
    <row r="1920" spans="8:9">
      <c r="H1920" s="22"/>
      <c r="I1920" s="23"/>
    </row>
    <row r="1921" spans="8:9">
      <c r="H1921" s="22"/>
      <c r="I1921" s="23"/>
    </row>
  </sheetData>
  <mergeCells count="13">
    <mergeCell ref="O2:O3"/>
    <mergeCell ref="A1:B1"/>
    <mergeCell ref="D1:H1"/>
    <mergeCell ref="A2:A3"/>
    <mergeCell ref="B2:B3"/>
    <mergeCell ref="D2:E2"/>
    <mergeCell ref="F2:G2"/>
    <mergeCell ref="H2:I2"/>
    <mergeCell ref="J2:J3"/>
    <mergeCell ref="K2:K3"/>
    <mergeCell ref="L2:L3"/>
    <mergeCell ref="M2:M3"/>
    <mergeCell ref="N2:N3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65" fitToHeight="0" orientation="landscape" r:id="rId1"/>
  <rowBreaks count="4" manualBreakCount="4">
    <brk id="53" max="14" man="1"/>
    <brk id="112" max="14" man="1"/>
    <brk id="162" max="14" man="1"/>
    <brk id="211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2"/>
  <sheetViews>
    <sheetView workbookViewId="0">
      <selection activeCell="F8" sqref="F8:F11"/>
    </sheetView>
  </sheetViews>
  <sheetFormatPr defaultRowHeight="12.75"/>
  <sheetData>
    <row r="8" spans="6:6">
      <c r="F8">
        <v>1.2</v>
      </c>
    </row>
    <row r="9" spans="6:6">
      <c r="F9" s="606">
        <v>4.7222222222222221E-2</v>
      </c>
    </row>
    <row r="10" spans="6:6">
      <c r="F10" s="606">
        <v>2.1937500000000001</v>
      </c>
    </row>
    <row r="11" spans="6:6">
      <c r="F11" s="605">
        <v>0.27916666666666667</v>
      </c>
    </row>
    <row r="12" spans="6:6">
      <c r="F12" s="6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</vt:i4>
      </vt:variant>
    </vt:vector>
  </HeadingPairs>
  <TitlesOfParts>
    <vt:vector size="25" baseType="lpstr">
      <vt:lpstr>P-3 Berhampur</vt:lpstr>
      <vt:lpstr>P-3 Bhubaneswar</vt:lpstr>
      <vt:lpstr>P-3 Bolangir</vt:lpstr>
      <vt:lpstr>P-3 Burla</vt:lpstr>
      <vt:lpstr>P-3Chainpal</vt:lpstr>
      <vt:lpstr>P-3 Cuttack</vt:lpstr>
      <vt:lpstr>P-3 Jajpur Road</vt:lpstr>
      <vt:lpstr>P-3 Jeypore</vt:lpstr>
      <vt:lpstr>Sheet1</vt:lpstr>
      <vt:lpstr>'P-3 Berhampur'!Print_Area</vt:lpstr>
      <vt:lpstr>'P-3 Bhubaneswar'!Print_Area</vt:lpstr>
      <vt:lpstr>'P-3 Bolangir'!Print_Area</vt:lpstr>
      <vt:lpstr>'P-3 Burla'!Print_Area</vt:lpstr>
      <vt:lpstr>'P-3 Cuttack'!Print_Area</vt:lpstr>
      <vt:lpstr>'P-3 Jajpur Road'!Print_Area</vt:lpstr>
      <vt:lpstr>'P-3 Jeypore'!Print_Area</vt:lpstr>
      <vt:lpstr>'P-3Chainpal'!Print_Area</vt:lpstr>
      <vt:lpstr>'P-3 Berhampur'!Print_Titles</vt:lpstr>
      <vt:lpstr>'P-3 Bhubaneswar'!Print_Titles</vt:lpstr>
      <vt:lpstr>'P-3 Bolangir'!Print_Titles</vt:lpstr>
      <vt:lpstr>'P-3 Burla'!Print_Titles</vt:lpstr>
      <vt:lpstr>'P-3 Cuttack'!Print_Titles</vt:lpstr>
      <vt:lpstr>'P-3 Jajpur Road'!Print_Titles</vt:lpstr>
      <vt:lpstr>'P-3 Jeypore'!Print_Titles</vt:lpstr>
      <vt:lpstr>'P-3Chainpal'!Print_Titles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MANAS</cp:lastModifiedBy>
  <cp:lastPrinted>2021-11-26T06:01:26Z</cp:lastPrinted>
  <dcterms:created xsi:type="dcterms:W3CDTF">1996-10-14T23:33:28Z</dcterms:created>
  <dcterms:modified xsi:type="dcterms:W3CDTF">2021-11-26T06:02:44Z</dcterms:modified>
</cp:coreProperties>
</file>